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38400" windowHeight="11595"/>
  </bookViews>
  <sheets>
    <sheet name="mereni_val_odp_rovinka_sobesice" sheetId="1" r:id="rId1"/>
  </sheets>
  <calcPr calcId="152511"/>
</workbook>
</file>

<file path=xl/calcChain.xml><?xml version="1.0" encoding="utf-8"?>
<calcChain xmlns="http://schemas.openxmlformats.org/spreadsheetml/2006/main">
  <c r="R51" i="1" l="1"/>
  <c r="M2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2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3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L96" i="1" s="1"/>
  <c r="K97" i="1"/>
  <c r="L97" i="1" s="1"/>
  <c r="K98" i="1"/>
  <c r="L98" i="1" s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2" i="1"/>
</calcChain>
</file>

<file path=xl/sharedStrings.xml><?xml version="1.0" encoding="utf-8"?>
<sst xmlns="http://schemas.openxmlformats.org/spreadsheetml/2006/main" count="143" uniqueCount="143">
  <si>
    <t>45846.199219;1276.868164;2878.543213;200.708038;;;;;;;;;;;;;</t>
  </si>
  <si>
    <t>45902.234375;4.579336;2858.870605;200.957596;;;;;;;;;;;;;</t>
  </si>
  <si>
    <t>45902.234375;0.000000;2801.393799;200.957596;;;;;;;;;;;;;</t>
  </si>
  <si>
    <t>45902.234375;0.000000;2801.386475;200.957596;;;;;;;;;;;;;</t>
  </si>
  <si>
    <t>45902.234375;0.000000;2782.542725;200.957596;;;;;;;;;;;;;</t>
  </si>
  <si>
    <t>45902.234375;0.000000;2759.673340;200.957596;;;;;;;;;;;;;</t>
  </si>
  <si>
    <t>45902.234375;0.000000;2742.790771;200.957596;;;;;;;;;;;;;</t>
  </si>
  <si>
    <t>45902.234375;0.000000;2724.408936;200.957596;;;;;;;;;;;;;</t>
  </si>
  <si>
    <t>45902.234375;0.000000;2727.179688;200.957596;;;;;;;;;;;;;</t>
  </si>
  <si>
    <t>45902.234375;0.000000;2691.447021;200.957596;;;;;;;;;;;;;</t>
  </si>
  <si>
    <t>45902.234375;0.000000;2650.940918;200.957596;;;;;;;;;;;;;</t>
  </si>
  <si>
    <t>45902.234375;0.000000;2638.558350;200.957596;;;;;;;;;;;;;</t>
  </si>
  <si>
    <t>45902.234375;0.000000;2605.795166;200.957596;;;;;;;;;;;;;</t>
  </si>
  <si>
    <t>45902.234375;0.000000;2602.275879;200.957596;;;;;;;;;;;;;</t>
  </si>
  <si>
    <t>45902.234375;0.000000;2577.293701;200.957596;;;;;;;;;;;;;</t>
  </si>
  <si>
    <t>45902.234375;0.000000;2547.287109;200.957596;;;;;;;;;;;;;</t>
  </si>
  <si>
    <t>45902.234375;0.000000;2519.212891;200.957596;;;;;;;;;;;;;</t>
  </si>
  <si>
    <t>45902.234375;0.000000;2504.252930;200.957596;;;;;;;;;;;;;</t>
  </si>
  <si>
    <t>45902.234375;0.000000;2493.899902;200.957596;;;;;;;;;;;;;</t>
  </si>
  <si>
    <t>45902.234375;0.000000;2505.341309;200.957596;;;;;;;;;;;;;</t>
  </si>
  <si>
    <t>45902.234375;0.000000;2442.579102;200.957596;;;;;;;;;;;;;</t>
  </si>
  <si>
    <t>45902.234375;0.000000;2446.421387;200.957596;;;;;;;;;;;;;</t>
  </si>
  <si>
    <t>45902.234375;0.000000;2398.130615;200.957596;;;;;;;;;;;;;</t>
  </si>
  <si>
    <t>45902.234375;0.000000;2423.401855;200.957596;;;;;;;;;;;;;</t>
  </si>
  <si>
    <t>45902.234375;0.000000;2375.318848;200.957596;;;;;;;;;;;;;</t>
  </si>
  <si>
    <t>45902.234375;0.000000;2364.249756;200.957596;;;;;;;;;;;;;</t>
  </si>
  <si>
    <t>45902.234375;0.000000;2321.305664;200.957596;;;;;;;;;;;;;</t>
  </si>
  <si>
    <t>45902.234375;0.000000;2332.957275;200.957596;;;;;;;;;;;;;</t>
  </si>
  <si>
    <t>45902.234375;0.000000;2290.103516;200.957596;;;;;;;;;;;;;</t>
  </si>
  <si>
    <t>45902.234375;0.000000;2264.009277;200.957596;;;;;;;;;;;;;</t>
  </si>
  <si>
    <t>45902.234375;0.000000;2225.644287;200.957596;;;;;;;;;;;;;</t>
  </si>
  <si>
    <t>45902.234375;0.000000;2213.509766;200.957596;;;;;;;;;;;;;</t>
  </si>
  <si>
    <t>45902.234375;0.000000;2185.408447;200.957596;;;;;;;;;;;;;</t>
  </si>
  <si>
    <t>45902.234375;0.000000;2180.417480;200.957596;;;;;;;;;;;;;</t>
  </si>
  <si>
    <t>45902.234375;0.000000;2127.266357;200.957596;;;;;;;;;;;;;</t>
  </si>
  <si>
    <t>45902.234375;0.000000;2083.071045;200.957596;;;;;;;;;;;;;</t>
  </si>
  <si>
    <t>45902.234375;0.000000;2106.433594;200.957596;;;;;;;;;;;;;</t>
  </si>
  <si>
    <t>45902.234375;0.000000;2072.159180;200.957596;;;;;;;;;;;;;</t>
  </si>
  <si>
    <t>45902.234375;0.000000;2048.345215;200.957596;;;;;;;;;;;;;</t>
  </si>
  <si>
    <t>45902.234375;0.000000;2017.476196;200.957596;;;;;;;;;;;;;</t>
  </si>
  <si>
    <t>45902.234375;0.000000;1994.937988;200.957596;;;;;;;;;;;;;</t>
  </si>
  <si>
    <t>45902.234375;0.000000;1978.260620;200.957596;;;;;;;;;;;;;</t>
  </si>
  <si>
    <t>45902.234375;0.000000;1942.612061;200.957596;;;;;;;;;;;;;</t>
  </si>
  <si>
    <t>45902.234375;0.000000;1921.669434;200.957596;;;;;;;;;;;;;</t>
  </si>
  <si>
    <t>45902.234375;0.000000;1900.882202;200.957596;;;;;;;;;;;;;</t>
  </si>
  <si>
    <t>45902.234375;0.000000;1892.065308;200.957596;;;;;;;;;;;;;</t>
  </si>
  <si>
    <t>45902.234375;0.000000;1873.390869;200.957596;;;;;;;;;;;;;</t>
  </si>
  <si>
    <t>45902.234375;0.000000;1834.862061;200.957596;;;;;;;;;;;;;</t>
  </si>
  <si>
    <t>45902.234375;0.000000;1819.164917;200.957596;;;;;;;;;;;;;</t>
  </si>
  <si>
    <t>45902.234375;0.000000;1790.251099;200.957596;;;;;;;;;;;;;</t>
  </si>
  <si>
    <t>45902.234375;0.000000;1759.870728;200.957596;;;;;;;;;;;;;</t>
  </si>
  <si>
    <t>45902.234375;0.000000;1769.348755;200.957596;;;;;;;;;;;;;</t>
  </si>
  <si>
    <t>45902.234375;0.000000;1736.975220;200.957596;;;;;;;;;;;;;</t>
  </si>
  <si>
    <t>45902.234375;0.000000;1723.176880;200.957596;;;;;;;;;;;;;</t>
  </si>
  <si>
    <t>45902.234375;0.000000;1695.427490;200.957596;;;;;;;;;;;;;</t>
  </si>
  <si>
    <t>45902.234375;0.000000;1664.245239;200.957596;;;;;;;;;;;;;</t>
  </si>
  <si>
    <t>45902.234375;0.000000;1655.388184;200.957596;;;;;;;;;;;;;</t>
  </si>
  <si>
    <t>45902.234375;0.000000;1636.598877;200.957596;;;;;;;;;;;;;</t>
  </si>
  <si>
    <t>45902.234375;0.000000;1599.528076;200.957596;;;;;;;;;;;;;</t>
  </si>
  <si>
    <t>45902.234375;0.000000;1591.430298;200.957596;;;;;;;;;;;;;</t>
  </si>
  <si>
    <t>45902.234375;0.000000;1566.009766;200.957596;;;;;;;;;;;;;</t>
  </si>
  <si>
    <t>45902.234375;0.000000;1533.408447;200.957596;;;;;;;;;;;;;</t>
  </si>
  <si>
    <t>45902.234375;0.000000;1540.584595;200.957596;;;;;;;;;;;;;</t>
  </si>
  <si>
    <t>45902.234375;0.000000;1507.590942;200.957596;;;;;;;;;;;;;</t>
  </si>
  <si>
    <t>45902.234375;0.000000;1485.617432;200.957596;;;;;;;;;;;;;</t>
  </si>
  <si>
    <t>45902.234375;0.000000;1459.551392;200.957596;;;;;;;;;;;;;</t>
  </si>
  <si>
    <t>45902.234375;0.000000;1430.024902;200.957596;;;;;;;;;;;;;</t>
  </si>
  <si>
    <t>45902.234375;0.000000;1406.112061;200.957596;;;;;;;;;;;;;</t>
  </si>
  <si>
    <t>45902.234375;0.000000;1353.399658;200.957596;;;;;;;;;;;;;</t>
  </si>
  <si>
    <t>45902.234375;0.000000;1370.043335;200.957596;;;;;;;;;;;;;</t>
  </si>
  <si>
    <t>45902.234375;0.000000;1351.547607;200.957596;;;;;;;;;;;;;</t>
  </si>
  <si>
    <t>45902.234375;0.000000;1321.926392;200.957596;;;;;;;;;;;;;</t>
  </si>
  <si>
    <t>45902.234375;0.000000;1306.045288;200.957596;;;;;;;;;;;;;</t>
  </si>
  <si>
    <t>45902.234375;0.000000;1276.428467;200.957596;;;;;;;;;;;;;</t>
  </si>
  <si>
    <t>45902.234375;0.000000;1259.583008;200.957596;;;;;;;;;;;;;</t>
  </si>
  <si>
    <t>45902.234375;0.000000;1233.251587;200.957596;;;;;;;;;;;;;</t>
  </si>
  <si>
    <t>45902.234375;0.000000;1233.373291;200.957596;;;;;;;;;;;;;</t>
  </si>
  <si>
    <t>45902.234375;0.000000;1203.226440;200.957596;;;;;;;;;;;;;</t>
  </si>
  <si>
    <t>45902.234375;0.000000;1179.465332;200.957596;;;;;;;;;;;;;</t>
  </si>
  <si>
    <t>45902.234375;0.000000;1153.556763;200.957596;;;;;;;;;;;;;</t>
  </si>
  <si>
    <t>45902.234375;0.000000;1137.760742;200.957596;;;;;;;;;;;;;</t>
  </si>
  <si>
    <t>45902.234375;0.000000;1116.334473;200.957596;;;;;;;;;;;;;</t>
  </si>
  <si>
    <t>45902.234375;0.000000;1096.595215;200.957596;;;;;;;;;;;;;</t>
  </si>
  <si>
    <t>45902.234375;0.000000;1069.247681;200.957596;;;;;;;;;;;;;</t>
  </si>
  <si>
    <t>45902.234375;0.000000;1036.661377;200.957596;;;;;;;;;;;;;</t>
  </si>
  <si>
    <t>45902.234375;0.000000;1040.843384;200.957596;;;;;;;;;;;;;</t>
  </si>
  <si>
    <t>45902.234375;0.000000;1016.030945;200.957596;;;;;;;;;;;;;</t>
  </si>
  <si>
    <t>45902.234375;0.000000;985.187927;200.957596;;;;;;;;;;;;;</t>
  </si>
  <si>
    <t>45902.234375;0.000000;962.703918;200.957596;;;;;;;;;;;;;</t>
  </si>
  <si>
    <t>45902.234375;0.000000;942.891907;200.957596;;;;;;;;;;;;;</t>
  </si>
  <si>
    <t>45902.234375;0.000000;919.857544;200.957596;;;;;;;;;;;;;</t>
  </si>
  <si>
    <t>45902.234375;0.000000;902.747925;200.957596;;;;;;;;;;;;;</t>
  </si>
  <si>
    <t>45902.234375;0.000000;877.454407;200.957596;;;;;;;;;;;;;</t>
  </si>
  <si>
    <t>45902.234375;0.000000;853.865417;200.957596;;;;;;;;;;;;;</t>
  </si>
  <si>
    <t>45902.234375;0.000000;833.617310;200.957596;;;;;;;;;;;;;</t>
  </si>
  <si>
    <t>45902.234375;0.000000;822.992188;200.957596;;;;;;;;;;;;;</t>
  </si>
  <si>
    <t>45902.234375;0.000000;804.998657;200.957596;;;;;;;;;;;;;</t>
  </si>
  <si>
    <t>45902.234375;0.000000;781.162170;200.957596;;;;;;;;;;;;;</t>
  </si>
  <si>
    <t>45902.234375;0.000000;750.904968;200.957596;;;;;;;;;;;;;</t>
  </si>
  <si>
    <t>45902.234375;0.000000;730.859192;200.957596;;;;;;;;;;;;;</t>
  </si>
  <si>
    <t>45902.234375;0.000000;714.506042;200.957596;;;;;;;;;;;;;</t>
  </si>
  <si>
    <t>45902.234375;0.000000;707.000671;200.957596;;;;;;;;;;;;;</t>
  </si>
  <si>
    <t>45902.234375;0.000000;684.644165;200.957596;;;;;;;;;;;;;</t>
  </si>
  <si>
    <t>45902.234375;0.000000;657.009155;200.957596;;;;;;;;;;;;;</t>
  </si>
  <si>
    <t>45902.234375;0.000000;640.998962;200.957596;;;;;;;;;;;;;</t>
  </si>
  <si>
    <t>45902.234375;0.000000;620.316833;200.957596;;;;;;;;;;;;;</t>
  </si>
  <si>
    <t>45902.234375;0.000000;599.876160;200.957596;;;;;;;;;;;;;</t>
  </si>
  <si>
    <t>45902.234375;0.000000;581.354248;200.957596;;;;;;;;;;;;;</t>
  </si>
  <si>
    <t>45902.234375;0.000000;564.202515;200.957596;;;;;;;;;;;;;</t>
  </si>
  <si>
    <t>45902.234375;0.000000;543.901611;200.957596;;;;;;;;;;;;;</t>
  </si>
  <si>
    <t>45902.234375;0.000000;534.932800;200.957596;;;;;;;;;;;;;</t>
  </si>
  <si>
    <t>45902.234375;0.000000;513.052795;200.957596;;;;;;;;;;;;;</t>
  </si>
  <si>
    <t>45902.234375;0.000000;492.647705;200.957596;;;;;;;;;;;;;</t>
  </si>
  <si>
    <t>45902.234375;0.000000;472.153839;200.957596;;;;;;;;;;;;;</t>
  </si>
  <si>
    <t>45902.234375;0.000000;451.804962;200.957596;;;;;;;;;;;;;</t>
  </si>
  <si>
    <t>45902.234375;0.000000;432.044922;200.957596;;;;;;;;;;;;;</t>
  </si>
  <si>
    <t>45902.234375;0.000000;410.138214;200.957596;;;;;;;;;;;;;</t>
  </si>
  <si>
    <t>45902.234375;0.000000;391.959808;200.957596;;;;;;;;;;;;;</t>
  </si>
  <si>
    <t>45902.234375;0.000000;368.231812;200.957596;;;;;;;;;;;;;</t>
  </si>
  <si>
    <t>45902.234375;0.000000;348.925446;200.957596;;;;;;;;;;;;;</t>
  </si>
  <si>
    <t>45902.234375;0.000000;327.502594;200.957596;;;;;;;;;;;;;</t>
  </si>
  <si>
    <t>45902.234375;0.000000;308.630676;200.957596;;;;;;;;;;;;;</t>
  </si>
  <si>
    <t>45902.234375;0.000000;290.437317;200.957596;;;;;;;;;;;;;</t>
  </si>
  <si>
    <t>45902.234375;0.000000;273.637238;200.957596;;;;;;;;;;;;;</t>
  </si>
  <si>
    <t>45902.234375;0.000000;260.321259;200.957596;;;;;;;;;;;;;</t>
  </si>
  <si>
    <t>45902.234375;0.000000;223.775848;200.957596;;;;;;;;;;;;;</t>
  </si>
  <si>
    <t>45902.234375;0.000000;198.313919;200.957596;;;;;;;;;;;;;</t>
  </si>
  <si>
    <t>45902.234375;0.000000;195.921509;200.957596;;;;;;;;;;;;;</t>
  </si>
  <si>
    <t>45902.234375;0.000000;166.836792;200.957596;;;;;;;;;;;;;</t>
  </si>
  <si>
    <t>45902.234375;0.000000;155.676193;200.957596;;;;;;;;;;;;;</t>
  </si>
  <si>
    <t>45902.234375;0.000000;130.310684;200.957596;;;;;;;;;;;;;</t>
  </si>
  <si>
    <t>45902.234375;0.000000;92.860115;200.957596;;;;;;;;;;;;;</t>
  </si>
  <si>
    <t>45902.234375;0.000000;53.035225;200.957596;;;;;;;;;;;;;</t>
  </si>
  <si>
    <t>45902.234375;0.000000;13.607570;200.957596;;;;;;;;;;;;;</t>
  </si>
  <si>
    <t>45902.234375;0.000000;2.997144;200.957596;;;;;;;;;;;;;</t>
  </si>
  <si>
    <t>45902.234375;0.000000;0.342855;200.957596;;;;;;;;;;;;;</t>
  </si>
  <si>
    <t>čas</t>
  </si>
  <si>
    <t>otačky</t>
  </si>
  <si>
    <t>rychlost</t>
  </si>
  <si>
    <t>rychlost na druhou</t>
  </si>
  <si>
    <t>zpomalení</t>
  </si>
  <si>
    <t>abs zpomalení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</si>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</sst>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557459750649358E-2"/>
          <c:y val="9.3375651001885773E-2"/>
          <c:w val="0.89443178298734793"/>
          <c:h val="0.86429631137259944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0"/>
            <c:dispEq val="1"/>
            <c:trendlineLbl>
              <c:layout>
                <c:manualLayout>
                  <c:x val="-0.3026414871969329"/>
                  <c:y val="-5.697842692125407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mereni_val_odp_rovinka_sobesice!$I$2:$I$137</c:f>
              <c:numCache>
                <c:formatCode>General</c:formatCode>
                <c:ptCount val="136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</c:v>
                </c:pt>
                <c:pt idx="84">
                  <c:v>8.5</c:v>
                </c:pt>
                <c:pt idx="85">
                  <c:v>8.6</c:v>
                </c:pt>
                <c:pt idx="86">
                  <c:v>8.6999999999999993</c:v>
                </c:pt>
                <c:pt idx="87">
                  <c:v>8.8000000000000007</c:v>
                </c:pt>
                <c:pt idx="88">
                  <c:v>8.9</c:v>
                </c:pt>
                <c:pt idx="89">
                  <c:v>9</c:v>
                </c:pt>
                <c:pt idx="90">
                  <c:v>9.1</c:v>
                </c:pt>
                <c:pt idx="91">
                  <c:v>9.1999999999999993</c:v>
                </c:pt>
                <c:pt idx="92">
                  <c:v>9.3000000000000007</c:v>
                </c:pt>
                <c:pt idx="93">
                  <c:v>9.4</c:v>
                </c:pt>
                <c:pt idx="94">
                  <c:v>9.5</c:v>
                </c:pt>
                <c:pt idx="95">
                  <c:v>9.6</c:v>
                </c:pt>
                <c:pt idx="96">
                  <c:v>9.6999999999999993</c:v>
                </c:pt>
                <c:pt idx="97">
                  <c:v>9.8000000000000007</c:v>
                </c:pt>
                <c:pt idx="98">
                  <c:v>9.9</c:v>
                </c:pt>
                <c:pt idx="99">
                  <c:v>10</c:v>
                </c:pt>
                <c:pt idx="100">
                  <c:v>10.1</c:v>
                </c:pt>
                <c:pt idx="101">
                  <c:v>10.199999999999999</c:v>
                </c:pt>
                <c:pt idx="102">
                  <c:v>10.3</c:v>
                </c:pt>
                <c:pt idx="103">
                  <c:v>10.4</c:v>
                </c:pt>
                <c:pt idx="104">
                  <c:v>10.5</c:v>
                </c:pt>
                <c:pt idx="105">
                  <c:v>10.6</c:v>
                </c:pt>
                <c:pt idx="106">
                  <c:v>10.7</c:v>
                </c:pt>
                <c:pt idx="107">
                  <c:v>10.8</c:v>
                </c:pt>
                <c:pt idx="108">
                  <c:v>10.9</c:v>
                </c:pt>
                <c:pt idx="109">
                  <c:v>11</c:v>
                </c:pt>
                <c:pt idx="110">
                  <c:v>11.1</c:v>
                </c:pt>
                <c:pt idx="111">
                  <c:v>11.2</c:v>
                </c:pt>
                <c:pt idx="112">
                  <c:v>11.3</c:v>
                </c:pt>
                <c:pt idx="113">
                  <c:v>11.4</c:v>
                </c:pt>
                <c:pt idx="114">
                  <c:v>11.5</c:v>
                </c:pt>
                <c:pt idx="115">
                  <c:v>11.6</c:v>
                </c:pt>
                <c:pt idx="116">
                  <c:v>11.7</c:v>
                </c:pt>
                <c:pt idx="117">
                  <c:v>11.8</c:v>
                </c:pt>
                <c:pt idx="118">
                  <c:v>11.9</c:v>
                </c:pt>
                <c:pt idx="119">
                  <c:v>12</c:v>
                </c:pt>
                <c:pt idx="120">
                  <c:v>12.1</c:v>
                </c:pt>
                <c:pt idx="121">
                  <c:v>12.2</c:v>
                </c:pt>
                <c:pt idx="122">
                  <c:v>12.3</c:v>
                </c:pt>
                <c:pt idx="123">
                  <c:v>12.4</c:v>
                </c:pt>
                <c:pt idx="124">
                  <c:v>12.5</c:v>
                </c:pt>
                <c:pt idx="125">
                  <c:v>12.6</c:v>
                </c:pt>
                <c:pt idx="126">
                  <c:v>12.7</c:v>
                </c:pt>
                <c:pt idx="127">
                  <c:v>12.8</c:v>
                </c:pt>
                <c:pt idx="128">
                  <c:v>12.9</c:v>
                </c:pt>
                <c:pt idx="129">
                  <c:v>13</c:v>
                </c:pt>
                <c:pt idx="130">
                  <c:v>13.1</c:v>
                </c:pt>
                <c:pt idx="131">
                  <c:v>13.2</c:v>
                </c:pt>
                <c:pt idx="132">
                  <c:v>13.3</c:v>
                </c:pt>
                <c:pt idx="133">
                  <c:v>13.4</c:v>
                </c:pt>
                <c:pt idx="134">
                  <c:v>13.5</c:v>
                </c:pt>
                <c:pt idx="135">
                  <c:v>13.6</c:v>
                </c:pt>
              </c:numCache>
            </c:numRef>
          </c:xVal>
          <c:yVal>
            <c:numRef>
              <c:f>mereni_val_odp_rovinka_sobesice!$K$2:$K$137</c:f>
              <c:numCache>
                <c:formatCode>0.00</c:formatCode>
                <c:ptCount val="136"/>
                <c:pt idx="0">
                  <c:v>5.7451221154053833</c:v>
                </c:pt>
                <c:pt idx="1">
                  <c:v>5.705197708766014</c:v>
                </c:pt>
                <c:pt idx="2">
                  <c:v>5.5914131498438078</c:v>
                </c:pt>
                <c:pt idx="3">
                  <c:v>5.5914131498438078</c:v>
                </c:pt>
                <c:pt idx="4">
                  <c:v>5.5534849635364072</c:v>
                </c:pt>
                <c:pt idx="5">
                  <c:v>5.5075718959011315</c:v>
                </c:pt>
                <c:pt idx="6">
                  <c:v>5.4736361502576667</c:v>
                </c:pt>
                <c:pt idx="7">
                  <c:v>5.4377041842822322</c:v>
                </c:pt>
                <c:pt idx="8">
                  <c:v>5.4436928452781386</c:v>
                </c:pt>
                <c:pt idx="9">
                  <c:v>5.3718289133272714</c:v>
                </c:pt>
                <c:pt idx="10">
                  <c:v>5.289983879716563</c:v>
                </c:pt>
                <c:pt idx="11">
                  <c:v>5.2660292357329404</c:v>
                </c:pt>
                <c:pt idx="12">
                  <c:v>5.2001539647779804</c:v>
                </c:pt>
                <c:pt idx="13">
                  <c:v>5.194165303782075</c:v>
                </c:pt>
                <c:pt idx="14">
                  <c:v>5.1442597954828617</c:v>
                </c:pt>
                <c:pt idx="15">
                  <c:v>5.0843731855238063</c:v>
                </c:pt>
                <c:pt idx="16">
                  <c:v>5.0284790162286876</c:v>
                </c:pt>
                <c:pt idx="17">
                  <c:v>4.9985357112491604</c:v>
                </c:pt>
                <c:pt idx="18">
                  <c:v>4.9765772875975065</c:v>
                </c:pt>
                <c:pt idx="19">
                  <c:v>5.0005319315811292</c:v>
                </c:pt>
                <c:pt idx="20">
                  <c:v>4.8747700506671121</c:v>
                </c:pt>
                <c:pt idx="21">
                  <c:v>4.8827549319949863</c:v>
                </c:pt>
                <c:pt idx="22">
                  <c:v>4.7869363560604974</c:v>
                </c:pt>
                <c:pt idx="23">
                  <c:v>4.8368418643597106</c:v>
                </c:pt>
                <c:pt idx="24">
                  <c:v>4.7410232884252217</c:v>
                </c:pt>
                <c:pt idx="25">
                  <c:v>4.7190648647735678</c:v>
                </c:pt>
                <c:pt idx="26">
                  <c:v>4.6332273904989218</c:v>
                </c:pt>
                <c:pt idx="27">
                  <c:v>4.6551858141505758</c:v>
                </c:pt>
                <c:pt idx="28">
                  <c:v>4.5713445602078977</c:v>
                </c:pt>
                <c:pt idx="29">
                  <c:v>4.5194428315767166</c:v>
                </c:pt>
                <c:pt idx="30">
                  <c:v>4.441590238629944</c:v>
                </c:pt>
                <c:pt idx="31">
                  <c:v>4.4176355946463222</c:v>
                </c:pt>
                <c:pt idx="32">
                  <c:v>4.3617414253512035</c:v>
                </c:pt>
                <c:pt idx="33">
                  <c:v>4.3517603236913613</c:v>
                </c:pt>
                <c:pt idx="34">
                  <c:v>4.2459606460970303</c:v>
                </c:pt>
                <c:pt idx="35">
                  <c:v>4.1581269514904156</c:v>
                </c:pt>
                <c:pt idx="36">
                  <c:v>4.2040400191256913</c:v>
                </c:pt>
                <c:pt idx="37">
                  <c:v>4.1361685278387617</c:v>
                </c:pt>
                <c:pt idx="38">
                  <c:v>4.0882592398715172</c:v>
                </c:pt>
                <c:pt idx="39">
                  <c:v>4.026376409580493</c:v>
                </c:pt>
                <c:pt idx="40">
                  <c:v>3.9804633419452178</c:v>
                </c:pt>
                <c:pt idx="41">
                  <c:v>3.9485238166337209</c:v>
                </c:pt>
                <c:pt idx="42">
                  <c:v>3.8766598846828551</c:v>
                </c:pt>
                <c:pt idx="43">
                  <c:v>3.8347392577115156</c:v>
                </c:pt>
                <c:pt idx="44">
                  <c:v>3.7928186307401774</c:v>
                </c:pt>
                <c:pt idx="45">
                  <c:v>3.7768488680844294</c:v>
                </c:pt>
                <c:pt idx="46">
                  <c:v>3.7389206817770275</c:v>
                </c:pt>
                <c:pt idx="47">
                  <c:v>3.6610680888302554</c:v>
                </c:pt>
                <c:pt idx="48">
                  <c:v>3.6311247838507272</c:v>
                </c:pt>
                <c:pt idx="49">
                  <c:v>3.5732343942236406</c:v>
                </c:pt>
                <c:pt idx="50">
                  <c:v>3.5113515639326169</c:v>
                </c:pt>
                <c:pt idx="51">
                  <c:v>3.5313137672523016</c:v>
                </c:pt>
                <c:pt idx="52">
                  <c:v>3.4654384962973404</c:v>
                </c:pt>
                <c:pt idx="53">
                  <c:v>3.4394876319817502</c:v>
                </c:pt>
                <c:pt idx="54">
                  <c:v>3.3835934626866315</c:v>
                </c:pt>
                <c:pt idx="55">
                  <c:v>3.3217106323956083</c:v>
                </c:pt>
                <c:pt idx="56">
                  <c:v>3.303744649407891</c:v>
                </c:pt>
                <c:pt idx="57">
                  <c:v>3.2658164631004896</c:v>
                </c:pt>
                <c:pt idx="58">
                  <c:v>3.1919563108176545</c:v>
                </c:pt>
                <c:pt idx="59">
                  <c:v>3.1759865481619061</c:v>
                </c:pt>
                <c:pt idx="60">
                  <c:v>3.1260810398626933</c:v>
                </c:pt>
                <c:pt idx="61">
                  <c:v>3.060205768907732</c:v>
                </c:pt>
                <c:pt idx="62">
                  <c:v>3.0741793112315121</c:v>
                </c:pt>
                <c:pt idx="63">
                  <c:v>3.0083040402765517</c:v>
                </c:pt>
                <c:pt idx="64">
                  <c:v>2.9643871929732439</c:v>
                </c:pt>
                <c:pt idx="65">
                  <c:v>2.9124854643420623</c:v>
                </c:pt>
                <c:pt idx="66">
                  <c:v>2.8545950747149758</c:v>
                </c:pt>
                <c:pt idx="67">
                  <c:v>2.8066857867477308</c:v>
                </c:pt>
                <c:pt idx="68">
                  <c:v>2.7008861091533998</c:v>
                </c:pt>
                <c:pt idx="69">
                  <c:v>2.7348218547968646</c:v>
                </c:pt>
                <c:pt idx="70">
                  <c:v>2.6968936684894627</c:v>
                </c:pt>
                <c:pt idx="71">
                  <c:v>2.6370070585304073</c:v>
                </c:pt>
                <c:pt idx="72">
                  <c:v>2.60706375355088</c:v>
                </c:pt>
                <c:pt idx="73">
                  <c:v>2.5471771435918242</c:v>
                </c:pt>
                <c:pt idx="74">
                  <c:v>2.5132413979483594</c:v>
                </c:pt>
                <c:pt idx="75">
                  <c:v>2.4613396693171783</c:v>
                </c:pt>
                <c:pt idx="76">
                  <c:v>2.4613396693171783</c:v>
                </c:pt>
                <c:pt idx="77">
                  <c:v>2.4014530593581229</c:v>
                </c:pt>
                <c:pt idx="78">
                  <c:v>2.353543771390878</c:v>
                </c:pt>
                <c:pt idx="79">
                  <c:v>2.3016420427596969</c:v>
                </c:pt>
                <c:pt idx="80">
                  <c:v>2.2697025174482008</c:v>
                </c:pt>
                <c:pt idx="81">
                  <c:v>2.2277818904768618</c:v>
                </c:pt>
                <c:pt idx="82">
                  <c:v>2.187857483837492</c:v>
                </c:pt>
                <c:pt idx="83">
                  <c:v>2.1339595348743416</c:v>
                </c:pt>
                <c:pt idx="84">
                  <c:v>2.0680842639193808</c:v>
                </c:pt>
                <c:pt idx="85">
                  <c:v>2.0760691452472546</c:v>
                </c:pt>
                <c:pt idx="86">
                  <c:v>2.0281598572800106</c:v>
                </c:pt>
                <c:pt idx="87">
                  <c:v>1.9662770269889867</c:v>
                </c:pt>
                <c:pt idx="88">
                  <c:v>1.9203639593537107</c:v>
                </c:pt>
                <c:pt idx="89">
                  <c:v>1.8804395527143405</c:v>
                </c:pt>
                <c:pt idx="90">
                  <c:v>1.8345264850790646</c:v>
                </c:pt>
                <c:pt idx="91">
                  <c:v>1.8005907394356</c:v>
                </c:pt>
                <c:pt idx="92">
                  <c:v>1.7506852311363872</c:v>
                </c:pt>
                <c:pt idx="93">
                  <c:v>1.7027759431691425</c:v>
                </c:pt>
                <c:pt idx="94">
                  <c:v>1.6628515365297727</c:v>
                </c:pt>
                <c:pt idx="95">
                  <c:v>1.6408931128781188</c:v>
                </c:pt>
                <c:pt idx="96">
                  <c:v>1.6049611469026857</c:v>
                </c:pt>
                <c:pt idx="97">
                  <c:v>1.5590480792674097</c:v>
                </c:pt>
                <c:pt idx="98">
                  <c:v>1.4971652489763858</c:v>
                </c:pt>
                <c:pt idx="99">
                  <c:v>1.4572408423370156</c:v>
                </c:pt>
                <c:pt idx="100">
                  <c:v>1.4253013170255191</c:v>
                </c:pt>
                <c:pt idx="101">
                  <c:v>1.4113277747017394</c:v>
                </c:pt>
                <c:pt idx="102">
                  <c:v>1.3654147070664637</c:v>
                </c:pt>
                <c:pt idx="103">
                  <c:v>1.311516758103314</c:v>
                </c:pt>
                <c:pt idx="104">
                  <c:v>1.277581012459849</c:v>
                </c:pt>
                <c:pt idx="105">
                  <c:v>1.2376566058204788</c:v>
                </c:pt>
                <c:pt idx="106">
                  <c:v>1.1957359788491402</c:v>
                </c:pt>
                <c:pt idx="107">
                  <c:v>1.1598040128737068</c:v>
                </c:pt>
                <c:pt idx="108">
                  <c:v>1.125868267230242</c:v>
                </c:pt>
                <c:pt idx="109">
                  <c:v>1.0839476402589032</c:v>
                </c:pt>
                <c:pt idx="110">
                  <c:v>1.0659816572711867</c:v>
                </c:pt>
                <c:pt idx="111">
                  <c:v>1.0240610302998479</c:v>
                </c:pt>
                <c:pt idx="112">
                  <c:v>0.98214040332850905</c:v>
                </c:pt>
                <c:pt idx="113">
                  <c:v>0.9422159966891388</c:v>
                </c:pt>
                <c:pt idx="114">
                  <c:v>0.9002953697178</c:v>
                </c:pt>
                <c:pt idx="115">
                  <c:v>0.8623671834103982</c:v>
                </c:pt>
                <c:pt idx="116">
                  <c:v>0.81845033610709095</c:v>
                </c:pt>
                <c:pt idx="117">
                  <c:v>0.78052214979968915</c:v>
                </c:pt>
                <c:pt idx="118">
                  <c:v>0.73460908216441323</c:v>
                </c:pt>
                <c:pt idx="119">
                  <c:v>0.69468467552504298</c:v>
                </c:pt>
                <c:pt idx="120">
                  <c:v>0.65276404855370418</c:v>
                </c:pt>
                <c:pt idx="121">
                  <c:v>0.61483586224630238</c:v>
                </c:pt>
                <c:pt idx="122">
                  <c:v>0.57890389627086913</c:v>
                </c:pt>
                <c:pt idx="123">
                  <c:v>0.54496815062740445</c:v>
                </c:pt>
                <c:pt idx="124">
                  <c:v>0.51901728631181365</c:v>
                </c:pt>
                <c:pt idx="125">
                  <c:v>0.44515713402897872</c:v>
                </c:pt>
                <c:pt idx="126">
                  <c:v>0.39525162572976585</c:v>
                </c:pt>
                <c:pt idx="127">
                  <c:v>0.38926296473386024</c:v>
                </c:pt>
                <c:pt idx="128">
                  <c:v>0.33137257510677343</c:v>
                </c:pt>
                <c:pt idx="129">
                  <c:v>0.30941415145511969</c:v>
                </c:pt>
                <c:pt idx="130">
                  <c:v>0.25950864315590683</c:v>
                </c:pt>
                <c:pt idx="131">
                  <c:v>0.18365227054110331</c:v>
                </c:pt>
                <c:pt idx="132">
                  <c:v>0.10579967759433126</c:v>
                </c:pt>
                <c:pt idx="133">
                  <c:v>2.595086431559069E-2</c:v>
                </c:pt>
                <c:pt idx="134">
                  <c:v>5.9886609959055427E-3</c:v>
                </c:pt>
                <c:pt idx="135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056416"/>
        <c:axId val="346054736"/>
      </c:scatterChart>
      <c:valAx>
        <c:axId val="346056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054736"/>
        <c:crosses val="autoZero"/>
        <c:crossBetween val="midCat"/>
      </c:valAx>
      <c:valAx>
        <c:axId val="34605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056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557459750649358E-2"/>
          <c:y val="9.3375651001885773E-2"/>
          <c:w val="0.89443178298734793"/>
          <c:h val="0.86429631137259944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092502428668602"/>
                  <c:y val="0.412127771569912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mereni_val_odp_rovinka_sobesice!$L$2:$L$137</c:f>
              <c:numCache>
                <c:formatCode>0.00</c:formatCode>
                <c:ptCount val="136"/>
                <c:pt idx="0">
                  <c:v>33.006428120920027</c:v>
                </c:pt>
                <c:pt idx="1">
                  <c:v>32.549280896108975</c:v>
                </c:pt>
                <c:pt idx="2">
                  <c:v>31.263901012246251</c:v>
                </c:pt>
                <c:pt idx="3">
                  <c:v>31.263901012246251</c:v>
                </c:pt>
                <c:pt idx="4">
                  <c:v>30.84119524022497</c:v>
                </c:pt>
                <c:pt idx="5">
                  <c:v>30.333348188519984</c:v>
                </c:pt>
                <c:pt idx="6">
                  <c:v>29.96069270540757</c:v>
                </c:pt>
                <c:pt idx="7">
                  <c:v>29.568626795760498</c:v>
                </c:pt>
                <c:pt idx="8">
                  <c:v>29.633791793732396</c:v>
                </c:pt>
                <c:pt idx="9">
                  <c:v>28.856545874058853</c:v>
                </c:pt>
                <c:pt idx="10">
                  <c:v>27.983929447661101</c:v>
                </c:pt>
                <c:pt idx="11">
                  <c:v>27.731063911594056</c:v>
                </c:pt>
                <c:pt idx="12">
                  <c:v>27.041601257396149</c:v>
                </c:pt>
                <c:pt idx="13">
                  <c:v>26.979353203013535</c:v>
                </c:pt>
                <c:pt idx="14">
                  <c:v>26.463408843421373</c:v>
                </c:pt>
                <c:pt idx="15">
                  <c:v>25.850850689673496</c:v>
                </c:pt>
                <c:pt idx="16">
                  <c:v>25.285601216652232</c:v>
                </c:pt>
                <c:pt idx="17">
                  <c:v>24.985359256633149</c:v>
                </c:pt>
                <c:pt idx="18">
                  <c:v>24.766321499431356</c:v>
                </c:pt>
                <c:pt idx="19">
                  <c:v>25.005319598762497</c:v>
                </c:pt>
                <c:pt idx="20">
                  <c:v>23.763383046881039</c:v>
                </c:pt>
                <c:pt idx="21">
                  <c:v>23.841295725921363</c:v>
                </c:pt>
                <c:pt idx="22">
                  <c:v>22.914759676973752</c:v>
                </c:pt>
                <c:pt idx="23">
                  <c:v>23.395039220822721</c:v>
                </c:pt>
                <c:pt idx="24">
                  <c:v>22.477301821390302</c:v>
                </c:pt>
                <c:pt idx="25">
                  <c:v>22.269573197940371</c:v>
                </c:pt>
                <c:pt idx="26">
                  <c:v>21.466796052069448</c:v>
                </c:pt>
                <c:pt idx="27">
                  <c:v>21.67075496426876</c:v>
                </c:pt>
                <c:pt idx="28">
                  <c:v>20.897191088142339</c:v>
                </c:pt>
                <c:pt idx="29">
                  <c:v>20.425363507890168</c:v>
                </c:pt>
                <c:pt idx="30">
                  <c:v>19.727723847892804</c:v>
                </c:pt>
                <c:pt idx="31">
                  <c:v>19.515504247086163</c:v>
                </c:pt>
                <c:pt idx="32">
                  <c:v>19.024788261624749</c:v>
                </c:pt>
                <c:pt idx="33">
                  <c:v>18.937817914854342</c:v>
                </c:pt>
                <c:pt idx="34">
                  <c:v>18.02818180820471</c:v>
                </c:pt>
                <c:pt idx="35">
                  <c:v>17.290019744710978</c:v>
                </c:pt>
                <c:pt idx="36">
                  <c:v>17.673952482410343</c:v>
                </c:pt>
                <c:pt idx="37">
                  <c:v>17.10789009068387</c:v>
                </c:pt>
                <c:pt idx="38">
                  <c:v>16.713863612394835</c:v>
                </c:pt>
                <c:pt idx="39">
                  <c:v>16.211706991626301</c:v>
                </c:pt>
                <c:pt idx="40">
                  <c:v>15.844088416569692</c:v>
                </c:pt>
                <c:pt idx="41">
                  <c:v>15.590840330523726</c:v>
                </c:pt>
                <c:pt idx="42">
                  <c:v>15.028491861509288</c:v>
                </c:pt>
                <c:pt idx="43">
                  <c:v>14.705225174633865</c:v>
                </c:pt>
                <c:pt idx="44">
                  <c:v>14.385473165689794</c:v>
                </c:pt>
                <c:pt idx="45">
                  <c:v>14.264587372350636</c:v>
                </c:pt>
                <c:pt idx="46">
                  <c:v>13.979527864619993</c:v>
                </c:pt>
                <c:pt idx="47">
                  <c:v>13.403419551051218</c:v>
                </c:pt>
                <c:pt idx="48">
                  <c:v>13.185067195894991</c:v>
                </c:pt>
                <c:pt idx="49">
                  <c:v>12.768004036062788</c:v>
                </c:pt>
                <c:pt idx="50">
                  <c:v>12.329589805532034</c:v>
                </c:pt>
                <c:pt idx="51">
                  <c:v>12.470176922785642</c:v>
                </c:pt>
                <c:pt idx="52">
                  <c:v>12.009263971619571</c:v>
                </c:pt>
                <c:pt idx="53">
                  <c:v>11.830075170555428</c:v>
                </c:pt>
                <c:pt idx="54">
                  <c:v>11.448704720735709</c:v>
                </c:pt>
                <c:pt idx="55">
                  <c:v>11.033761525370032</c:v>
                </c:pt>
                <c:pt idx="56">
                  <c:v>10.914728708491269</c:v>
                </c:pt>
                <c:pt idx="57">
                  <c:v>10.665557170658191</c:v>
                </c:pt>
                <c:pt idx="58">
                  <c:v>10.188585090168651</c:v>
                </c:pt>
                <c:pt idx="59">
                  <c:v>10.086890554105379</c:v>
                </c:pt>
                <c:pt idx="60">
                  <c:v>9.7723826677890173</c:v>
                </c:pt>
                <c:pt idx="61">
                  <c:v>9.3648593480561626</c:v>
                </c:pt>
                <c:pt idx="62">
                  <c:v>9.4505784376038537</c:v>
                </c:pt>
                <c:pt idx="63">
                  <c:v>9.0498931987442255</c:v>
                </c:pt>
                <c:pt idx="64">
                  <c:v>8.7875914298637881</c:v>
                </c:pt>
                <c:pt idx="65">
                  <c:v>8.482571580003798</c:v>
                </c:pt>
                <c:pt idx="66">
                  <c:v>8.1487130405869976</c:v>
                </c:pt>
                <c:pt idx="67">
                  <c:v>7.8774851055317292</c:v>
                </c:pt>
                <c:pt idx="68">
                  <c:v>7.2947857746177904</c:v>
                </c:pt>
                <c:pt idx="69">
                  <c:v>7.4792505774745628</c:v>
                </c:pt>
                <c:pt idx="70">
                  <c:v>7.2732354591385517</c:v>
                </c:pt>
                <c:pt idx="71">
                  <c:v>6.9538062267391911</c:v>
                </c:pt>
                <c:pt idx="72">
                  <c:v>6.7967814150788035</c:v>
                </c:pt>
                <c:pt idx="73">
                  <c:v>6.4881114008366048</c:v>
                </c:pt>
                <c:pt idx="74">
                  <c:v>6.3163823243614239</c:v>
                </c:pt>
                <c:pt idx="75">
                  <c:v>6.0581929677543966</c:v>
                </c:pt>
                <c:pt idx="76">
                  <c:v>6.0581929677543966</c:v>
                </c:pt>
                <c:pt idx="77">
                  <c:v>5.7669767963004883</c:v>
                </c:pt>
                <c:pt idx="78">
                  <c:v>5.5391682838527974</c:v>
                </c:pt>
                <c:pt idx="79">
                  <c:v>5.29755609299903</c:v>
                </c:pt>
                <c:pt idx="80">
                  <c:v>5.1515495177107002</c:v>
                </c:pt>
                <c:pt idx="81">
                  <c:v>4.9630121515366605</c:v>
                </c:pt>
                <c:pt idx="82">
                  <c:v>4.7867203695837217</c:v>
                </c:pt>
                <c:pt idx="83">
                  <c:v>4.5537832964811162</c:v>
                </c:pt>
                <c:pt idx="84">
                  <c:v>4.2769725226709676</c:v>
                </c:pt>
                <c:pt idx="85">
                  <c:v>4.3100630958476662</c:v>
                </c:pt>
                <c:pt idx="86">
                  <c:v>4.1134324066820733</c:v>
                </c:pt>
                <c:pt idx="87">
                  <c:v>3.8662453468646483</c:v>
                </c:pt>
                <c:pt idx="88">
                  <c:v>3.6877977363846606</c:v>
                </c:pt>
                <c:pt idx="89">
                  <c:v>3.5360529114125088</c:v>
                </c:pt>
                <c:pt idx="90">
                  <c:v>3.3654874244565471</c:v>
                </c:pt>
                <c:pt idx="91">
                  <c:v>3.2421270109412408</c:v>
                </c:pt>
                <c:pt idx="92">
                  <c:v>3.0648987785190656</c:v>
                </c:pt>
                <c:pt idx="93">
                  <c:v>2.8994459126355627</c:v>
                </c:pt>
                <c:pt idx="94">
                  <c:v>2.7650752325394259</c:v>
                </c:pt>
                <c:pt idx="95">
                  <c:v>2.6925302078908429</c:v>
                </c:pt>
                <c:pt idx="96">
                  <c:v>2.5759002830671842</c:v>
                </c:pt>
                <c:pt idx="97">
                  <c:v>2.4306309134673993</c:v>
                </c:pt>
                <c:pt idx="98">
                  <c:v>2.2415037827425235</c:v>
                </c:pt>
                <c:pt idx="99">
                  <c:v>2.1235508725750947</c:v>
                </c:pt>
                <c:pt idx="100">
                  <c:v>2.0314838443146792</c:v>
                </c:pt>
                <c:pt idx="101">
                  <c:v>1.9918460876445638</c:v>
                </c:pt>
                <c:pt idx="102">
                  <c:v>1.8643573222733969</c:v>
                </c:pt>
                <c:pt idx="103">
                  <c:v>1.7200762067858266</c:v>
                </c:pt>
                <c:pt idx="104">
                  <c:v>1.6322132433979328</c:v>
                </c:pt>
                <c:pt idx="105">
                  <c:v>1.5317938739310679</c:v>
                </c:pt>
                <c:pt idx="106">
                  <c:v>1.4297845311143114</c:v>
                </c:pt>
                <c:pt idx="107">
                  <c:v>1.3451453482779534</c:v>
                </c:pt>
                <c:pt idx="108">
                  <c:v>1.2675793551560277</c:v>
                </c:pt>
                <c:pt idx="109">
                  <c:v>1.1749424868228446</c:v>
                </c:pt>
                <c:pt idx="110">
                  <c:v>1.1363168936386256</c:v>
                </c:pt>
                <c:pt idx="111">
                  <c:v>1.0487009937787859</c:v>
                </c:pt>
                <c:pt idx="112">
                  <c:v>0.96459977185028645</c:v>
                </c:pt>
                <c:pt idx="113">
                  <c:v>0.88777098441690727</c:v>
                </c:pt>
                <c:pt idx="114">
                  <c:v>0.8105317527353102</c:v>
                </c:pt>
                <c:pt idx="115">
                  <c:v>0.74367715902318332</c:v>
                </c:pt>
                <c:pt idx="116">
                  <c:v>0.66986095267381018</c:v>
                </c:pt>
                <c:pt idx="117">
                  <c:v>0.60921482632792834</c:v>
                </c:pt>
                <c:pt idx="118">
                  <c:v>0.53965050359844158</c:v>
                </c:pt>
                <c:pt idx="119">
                  <c:v>0.48258679840933427</c:v>
                </c:pt>
                <c:pt idx="120">
                  <c:v>0.42610090308422266</c:v>
                </c:pt>
                <c:pt idx="121">
                  <c:v>0.37802313750415412</c:v>
                </c:pt>
                <c:pt idx="122">
                  <c:v>0.3351297211175932</c:v>
                </c:pt>
                <c:pt idx="123">
                  <c:v>0.29699028519825338</c:v>
                </c:pt>
                <c:pt idx="124">
                  <c:v>0.26937894349047914</c:v>
                </c:pt>
                <c:pt idx="125">
                  <c:v>0.19816487397689411</c:v>
                </c:pt>
                <c:pt idx="126">
                  <c:v>0.15622384764202291</c:v>
                </c:pt>
                <c:pt idx="127">
                  <c:v>0.15152565571339452</c:v>
                </c:pt>
                <c:pt idx="128">
                  <c:v>0.10980778353289419</c:v>
                </c:pt>
                <c:pt idx="129">
                  <c:v>9.5737117120691745E-2</c:v>
                </c:pt>
                <c:pt idx="130">
                  <c:v>6.7344735872619785E-2</c:v>
                </c:pt>
                <c:pt idx="131">
                  <c:v>3.3728156474902599E-2</c:v>
                </c:pt>
                <c:pt idx="132">
                  <c:v>1.1193571779064439E-2</c:v>
                </c:pt>
                <c:pt idx="133">
                  <c:v>6.7344735872619825E-4</c:v>
                </c:pt>
                <c:pt idx="134">
                  <c:v>3.5864060523880369E-5</c:v>
                </c:pt>
                <c:pt idx="135">
                  <c:v>0</c:v>
                </c:pt>
              </c:numCache>
            </c:numRef>
          </c:xVal>
          <c:yVal>
            <c:numRef>
              <c:f>mereni_val_odp_rovinka_sobesice!$N$2:$N$137</c:f>
              <c:numCache>
                <c:formatCode>0.000</c:formatCode>
                <c:ptCount val="136"/>
                <c:pt idx="0">
                  <c:v>0.438274</c:v>
                </c:pt>
                <c:pt idx="1">
                  <c:v>0.43843599999999999</c:v>
                </c:pt>
                <c:pt idx="2">
                  <c:v>0.43858599999999998</c:v>
                </c:pt>
                <c:pt idx="3">
                  <c:v>0.438724</c:v>
                </c:pt>
                <c:pt idx="4">
                  <c:v>0.43884999999999996</c:v>
                </c:pt>
                <c:pt idx="5">
                  <c:v>0.43896399999999997</c:v>
                </c:pt>
                <c:pt idx="6">
                  <c:v>0.43906600000000001</c:v>
                </c:pt>
                <c:pt idx="7">
                  <c:v>0.43915599999999999</c:v>
                </c:pt>
                <c:pt idx="8">
                  <c:v>0.43923400000000001</c:v>
                </c:pt>
                <c:pt idx="9">
                  <c:v>0.43929999999999997</c:v>
                </c:pt>
                <c:pt idx="10">
                  <c:v>0.43935399999999997</c:v>
                </c:pt>
                <c:pt idx="11">
                  <c:v>0.43939600000000001</c:v>
                </c:pt>
                <c:pt idx="12">
                  <c:v>0.43942599999999998</c:v>
                </c:pt>
                <c:pt idx="13">
                  <c:v>0.439444</c:v>
                </c:pt>
                <c:pt idx="14">
                  <c:v>0.43945000000000001</c:v>
                </c:pt>
                <c:pt idx="15">
                  <c:v>0.439444</c:v>
                </c:pt>
                <c:pt idx="16">
                  <c:v>0.43942599999999998</c:v>
                </c:pt>
                <c:pt idx="17">
                  <c:v>0.43939600000000001</c:v>
                </c:pt>
                <c:pt idx="18">
                  <c:v>0.43935399999999997</c:v>
                </c:pt>
                <c:pt idx="19">
                  <c:v>0.43929999999999997</c:v>
                </c:pt>
                <c:pt idx="20">
                  <c:v>0.43923400000000001</c:v>
                </c:pt>
                <c:pt idx="21">
                  <c:v>0.43915599999999999</c:v>
                </c:pt>
                <c:pt idx="22">
                  <c:v>0.43906600000000001</c:v>
                </c:pt>
                <c:pt idx="23">
                  <c:v>0.43896399999999997</c:v>
                </c:pt>
                <c:pt idx="24">
                  <c:v>0.43884999999999996</c:v>
                </c:pt>
                <c:pt idx="25">
                  <c:v>0.438724</c:v>
                </c:pt>
                <c:pt idx="26">
                  <c:v>0.43858599999999998</c:v>
                </c:pt>
                <c:pt idx="27">
                  <c:v>0.43843599999999999</c:v>
                </c:pt>
                <c:pt idx="28">
                  <c:v>0.438274</c:v>
                </c:pt>
                <c:pt idx="29">
                  <c:v>0.43809999999999999</c:v>
                </c:pt>
                <c:pt idx="30">
                  <c:v>0.43791399999999997</c:v>
                </c:pt>
                <c:pt idx="31">
                  <c:v>0.43771599999999999</c:v>
                </c:pt>
                <c:pt idx="32">
                  <c:v>0.43750600000000001</c:v>
                </c:pt>
                <c:pt idx="33">
                  <c:v>0.43728400000000001</c:v>
                </c:pt>
                <c:pt idx="34">
                  <c:v>0.43704999999999999</c:v>
                </c:pt>
                <c:pt idx="35">
                  <c:v>0.43680399999999997</c:v>
                </c:pt>
                <c:pt idx="36">
                  <c:v>0.43654599999999999</c:v>
                </c:pt>
                <c:pt idx="37">
                  <c:v>0.436276</c:v>
                </c:pt>
                <c:pt idx="38">
                  <c:v>0.43599399999999999</c:v>
                </c:pt>
                <c:pt idx="39">
                  <c:v>0.43569999999999998</c:v>
                </c:pt>
                <c:pt idx="40">
                  <c:v>0.435394</c:v>
                </c:pt>
                <c:pt idx="41">
                  <c:v>0.43507599999999996</c:v>
                </c:pt>
                <c:pt idx="42">
                  <c:v>0.43474599999999997</c:v>
                </c:pt>
                <c:pt idx="43">
                  <c:v>0.43440400000000001</c:v>
                </c:pt>
                <c:pt idx="44">
                  <c:v>0.43404999999999999</c:v>
                </c:pt>
                <c:pt idx="45">
                  <c:v>0.43368400000000001</c:v>
                </c:pt>
                <c:pt idx="46">
                  <c:v>0.43330599999999997</c:v>
                </c:pt>
                <c:pt idx="47">
                  <c:v>0.43291599999999997</c:v>
                </c:pt>
                <c:pt idx="48">
                  <c:v>0.43251400000000001</c:v>
                </c:pt>
                <c:pt idx="49">
                  <c:v>0.43209999999999998</c:v>
                </c:pt>
                <c:pt idx="50">
                  <c:v>0.431674</c:v>
                </c:pt>
                <c:pt idx="51">
                  <c:v>0.43123600000000001</c:v>
                </c:pt>
                <c:pt idx="52">
                  <c:v>0.430786</c:v>
                </c:pt>
                <c:pt idx="53">
                  <c:v>0.43032399999999998</c:v>
                </c:pt>
                <c:pt idx="54">
                  <c:v>0.42985000000000001</c:v>
                </c:pt>
                <c:pt idx="55">
                  <c:v>0.42936399999999997</c:v>
                </c:pt>
                <c:pt idx="56">
                  <c:v>0.42886599999999997</c:v>
                </c:pt>
                <c:pt idx="57">
                  <c:v>0.42835600000000001</c:v>
                </c:pt>
                <c:pt idx="58">
                  <c:v>0.42783399999999999</c:v>
                </c:pt>
                <c:pt idx="59">
                  <c:v>0.42730000000000001</c:v>
                </c:pt>
                <c:pt idx="60">
                  <c:v>0.42675399999999997</c:v>
                </c:pt>
                <c:pt idx="61">
                  <c:v>0.42619599999999996</c:v>
                </c:pt>
                <c:pt idx="62">
                  <c:v>0.425626</c:v>
                </c:pt>
                <c:pt idx="63">
                  <c:v>0.42504399999999998</c:v>
                </c:pt>
                <c:pt idx="64">
                  <c:v>0.42444999999999999</c:v>
                </c:pt>
                <c:pt idx="65">
                  <c:v>0.423844</c:v>
                </c:pt>
                <c:pt idx="66">
                  <c:v>0.42322599999999999</c:v>
                </c:pt>
                <c:pt idx="67">
                  <c:v>0.42259599999999997</c:v>
                </c:pt>
                <c:pt idx="68">
                  <c:v>0.421954</c:v>
                </c:pt>
                <c:pt idx="69">
                  <c:v>0.42130000000000001</c:v>
                </c:pt>
                <c:pt idx="70">
                  <c:v>0.42063400000000001</c:v>
                </c:pt>
                <c:pt idx="71">
                  <c:v>0.419956</c:v>
                </c:pt>
                <c:pt idx="72">
                  <c:v>0.41926599999999997</c:v>
                </c:pt>
                <c:pt idx="73">
                  <c:v>0.41856399999999999</c:v>
                </c:pt>
                <c:pt idx="74">
                  <c:v>0.41785</c:v>
                </c:pt>
                <c:pt idx="75">
                  <c:v>0.41712399999999999</c:v>
                </c:pt>
                <c:pt idx="76">
                  <c:v>0.41638599999999998</c:v>
                </c:pt>
                <c:pt idx="77">
                  <c:v>0.41563600000000001</c:v>
                </c:pt>
                <c:pt idx="78">
                  <c:v>0.41487399999999997</c:v>
                </c:pt>
                <c:pt idx="79">
                  <c:v>0.41409999999999997</c:v>
                </c:pt>
                <c:pt idx="80">
                  <c:v>0.41331399999999996</c:v>
                </c:pt>
                <c:pt idx="81">
                  <c:v>0.41251599999999999</c:v>
                </c:pt>
                <c:pt idx="82">
                  <c:v>0.41170599999999996</c:v>
                </c:pt>
                <c:pt idx="83">
                  <c:v>0.41088399999999997</c:v>
                </c:pt>
                <c:pt idx="84">
                  <c:v>0.41004999999999997</c:v>
                </c:pt>
                <c:pt idx="85">
                  <c:v>0.40920400000000001</c:v>
                </c:pt>
                <c:pt idx="86">
                  <c:v>0.40834599999999999</c:v>
                </c:pt>
                <c:pt idx="87">
                  <c:v>0.40747599999999995</c:v>
                </c:pt>
                <c:pt idx="88">
                  <c:v>0.40659400000000001</c:v>
                </c:pt>
                <c:pt idx="89">
                  <c:v>0.40570000000000001</c:v>
                </c:pt>
                <c:pt idx="90">
                  <c:v>0.40479399999999999</c:v>
                </c:pt>
                <c:pt idx="91">
                  <c:v>0.40387600000000001</c:v>
                </c:pt>
                <c:pt idx="92">
                  <c:v>0.40294599999999997</c:v>
                </c:pt>
                <c:pt idx="93">
                  <c:v>0.40200399999999997</c:v>
                </c:pt>
                <c:pt idx="94">
                  <c:v>0.40105000000000002</c:v>
                </c:pt>
                <c:pt idx="95">
                  <c:v>0.400084</c:v>
                </c:pt>
                <c:pt idx="96">
                  <c:v>0.39910599999999996</c:v>
                </c:pt>
                <c:pt idx="97">
                  <c:v>0.39811599999999997</c:v>
                </c:pt>
                <c:pt idx="98">
                  <c:v>0.39711399999999997</c:v>
                </c:pt>
                <c:pt idx="99">
                  <c:v>0.39610000000000001</c:v>
                </c:pt>
                <c:pt idx="100">
                  <c:v>0.39507399999999998</c:v>
                </c:pt>
                <c:pt idx="101">
                  <c:v>0.394036</c:v>
                </c:pt>
                <c:pt idx="102">
                  <c:v>0.39298599999999995</c:v>
                </c:pt>
                <c:pt idx="103">
                  <c:v>0.39192399999999999</c:v>
                </c:pt>
                <c:pt idx="104">
                  <c:v>0.39084999999999998</c:v>
                </c:pt>
                <c:pt idx="105">
                  <c:v>0.389764</c:v>
                </c:pt>
                <c:pt idx="106">
                  <c:v>0.38866600000000001</c:v>
                </c:pt>
                <c:pt idx="107">
                  <c:v>0.38755599999999996</c:v>
                </c:pt>
                <c:pt idx="108">
                  <c:v>0.386434</c:v>
                </c:pt>
                <c:pt idx="109">
                  <c:v>0.38529999999999998</c:v>
                </c:pt>
                <c:pt idx="110">
                  <c:v>0.384154</c:v>
                </c:pt>
                <c:pt idx="111">
                  <c:v>0.382996</c:v>
                </c:pt>
                <c:pt idx="112">
                  <c:v>0.381826</c:v>
                </c:pt>
                <c:pt idx="113">
                  <c:v>0.38064399999999998</c:v>
                </c:pt>
                <c:pt idx="114">
                  <c:v>0.37944999999999995</c:v>
                </c:pt>
                <c:pt idx="115">
                  <c:v>0.37824399999999997</c:v>
                </c:pt>
                <c:pt idx="116">
                  <c:v>0.37702599999999997</c:v>
                </c:pt>
                <c:pt idx="117">
                  <c:v>0.37579599999999996</c:v>
                </c:pt>
                <c:pt idx="118">
                  <c:v>0.37455399999999994</c:v>
                </c:pt>
                <c:pt idx="119">
                  <c:v>0.37329999999999997</c:v>
                </c:pt>
                <c:pt idx="120">
                  <c:v>0.37203399999999998</c:v>
                </c:pt>
                <c:pt idx="121">
                  <c:v>0.37075599999999997</c:v>
                </c:pt>
                <c:pt idx="122">
                  <c:v>0.36946599999999996</c:v>
                </c:pt>
                <c:pt idx="123">
                  <c:v>0.36816399999999994</c:v>
                </c:pt>
                <c:pt idx="124">
                  <c:v>0.36685000000000001</c:v>
                </c:pt>
                <c:pt idx="125">
                  <c:v>0.36552399999999996</c:v>
                </c:pt>
                <c:pt idx="126">
                  <c:v>0.36418600000000001</c:v>
                </c:pt>
                <c:pt idx="127">
                  <c:v>0.36283599999999994</c:v>
                </c:pt>
                <c:pt idx="128">
                  <c:v>0.36147399999999996</c:v>
                </c:pt>
                <c:pt idx="129">
                  <c:v>0.36009999999999998</c:v>
                </c:pt>
                <c:pt idx="130">
                  <c:v>0.35871399999999998</c:v>
                </c:pt>
                <c:pt idx="131">
                  <c:v>0.35731599999999997</c:v>
                </c:pt>
                <c:pt idx="132">
                  <c:v>0.35590599999999994</c:v>
                </c:pt>
                <c:pt idx="133">
                  <c:v>0.35448399999999997</c:v>
                </c:pt>
                <c:pt idx="134">
                  <c:v>0.35304999999999997</c:v>
                </c:pt>
                <c:pt idx="135">
                  <c:v>0.35160400000000003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006432"/>
        <c:axId val="187006992"/>
      </c:scatterChart>
      <c:valAx>
        <c:axId val="187006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006992"/>
        <c:crosses val="autoZero"/>
        <c:crossBetween val="midCat"/>
      </c:valAx>
      <c:valAx>
        <c:axId val="18700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006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209550</xdr:colOff>
      <xdr:row>1</xdr:row>
      <xdr:rowOff>47625</xdr:rowOff>
    </xdr:from>
    <xdr:to>
      <xdr:col>24</xdr:col>
      <xdr:colOff>19049</xdr:colOff>
      <xdr:row>24</xdr:row>
      <xdr:rowOff>166688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314325</xdr:colOff>
      <xdr:row>25</xdr:row>
      <xdr:rowOff>95250</xdr:rowOff>
    </xdr:from>
    <xdr:to>
      <xdr:col>24</xdr:col>
      <xdr:colOff>123824</xdr:colOff>
      <xdr:row>49</xdr:row>
      <xdr:rowOff>23813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tabSelected="1" topLeftCell="A28" workbookViewId="0">
      <selection activeCell="R52" sqref="R52"/>
    </sheetView>
  </sheetViews>
  <sheetFormatPr defaultRowHeight="15" x14ac:dyDescent="0.25"/>
  <cols>
    <col min="12" max="12" width="17.7109375" customWidth="1"/>
    <col min="13" max="13" width="14.42578125" customWidth="1"/>
    <col min="14" max="14" width="30.28515625" customWidth="1"/>
  </cols>
  <sheetData>
    <row r="1" spans="1:15" x14ac:dyDescent="0.25">
      <c r="I1" t="s">
        <v>136</v>
      </c>
      <c r="J1" t="s">
        <v>137</v>
      </c>
      <c r="K1" t="s">
        <v>138</v>
      </c>
      <c r="L1" t="s">
        <v>139</v>
      </c>
      <c r="M1" t="s">
        <v>140</v>
      </c>
      <c r="N1" t="s">
        <v>141</v>
      </c>
      <c r="O1">
        <v>0.30499999999999999</v>
      </c>
    </row>
    <row r="2" spans="1:15" x14ac:dyDescent="0.25">
      <c r="A2" t="s">
        <v>0</v>
      </c>
      <c r="I2">
        <v>0.1</v>
      </c>
      <c r="J2">
        <v>2878</v>
      </c>
      <c r="K2" s="2">
        <f>((((J2/16)*PI())/30)*$O$1)</f>
        <v>5.7451221154053833</v>
      </c>
      <c r="L2" s="2">
        <f>K2*K2</f>
        <v>33.006428120920027</v>
      </c>
      <c r="M2" s="1">
        <f>(3*(0.0002)*I2^2)+(-2*0.0009*I2)-0.4381</f>
        <v>-0.438274</v>
      </c>
      <c r="N2" s="1">
        <f>ABS(M2)</f>
        <v>0.438274</v>
      </c>
    </row>
    <row r="3" spans="1:15" x14ac:dyDescent="0.25">
      <c r="A3" t="s">
        <v>1</v>
      </c>
      <c r="I3">
        <v>0.2</v>
      </c>
      <c r="J3">
        <v>2858</v>
      </c>
      <c r="K3" s="2">
        <f t="shared" ref="K3:K66" si="0">((((J3/16)*PI())/30)*$O$1)</f>
        <v>5.705197708766014</v>
      </c>
      <c r="L3" s="2">
        <f t="shared" ref="L3:L66" si="1">K3*K3</f>
        <v>32.549280896108975</v>
      </c>
      <c r="M3" s="1">
        <f>(3*(0.0002)*I3^2)+(-2*0.0009*I3)-0.4381</f>
        <v>-0.43843599999999999</v>
      </c>
      <c r="N3" s="1">
        <f t="shared" ref="N3:N66" si="2">ABS(M3)</f>
        <v>0.43843599999999999</v>
      </c>
    </row>
    <row r="4" spans="1:15" x14ac:dyDescent="0.25">
      <c r="A4" t="s">
        <v>2</v>
      </c>
      <c r="I4">
        <v>0.3</v>
      </c>
      <c r="J4">
        <v>2801</v>
      </c>
      <c r="K4" s="2">
        <f t="shared" si="0"/>
        <v>5.5914131498438078</v>
      </c>
      <c r="L4" s="2">
        <f t="shared" si="1"/>
        <v>31.263901012246251</v>
      </c>
      <c r="M4" s="1">
        <f t="shared" ref="M4:M67" si="3">(3*(0.0002)*I4^2)+(-2*0.0009*I4)-0.4381</f>
        <v>-0.43858599999999998</v>
      </c>
      <c r="N4" s="1">
        <f t="shared" si="2"/>
        <v>0.43858599999999998</v>
      </c>
    </row>
    <row r="5" spans="1:15" x14ac:dyDescent="0.25">
      <c r="A5" t="s">
        <v>3</v>
      </c>
      <c r="I5">
        <v>0.4</v>
      </c>
      <c r="J5">
        <v>2801</v>
      </c>
      <c r="K5" s="2">
        <f t="shared" si="0"/>
        <v>5.5914131498438078</v>
      </c>
      <c r="L5" s="2">
        <f t="shared" si="1"/>
        <v>31.263901012246251</v>
      </c>
      <c r="M5" s="1">
        <f t="shared" si="3"/>
        <v>-0.438724</v>
      </c>
      <c r="N5" s="1">
        <f t="shared" si="2"/>
        <v>0.438724</v>
      </c>
    </row>
    <row r="6" spans="1:15" x14ac:dyDescent="0.25">
      <c r="A6" t="s">
        <v>4</v>
      </c>
      <c r="I6">
        <v>0.5</v>
      </c>
      <c r="J6">
        <v>2782</v>
      </c>
      <c r="K6" s="2">
        <f t="shared" si="0"/>
        <v>5.5534849635364072</v>
      </c>
      <c r="L6" s="2">
        <f t="shared" si="1"/>
        <v>30.84119524022497</v>
      </c>
      <c r="M6" s="1">
        <f t="shared" si="3"/>
        <v>-0.43884999999999996</v>
      </c>
      <c r="N6" s="1">
        <f t="shared" si="2"/>
        <v>0.43884999999999996</v>
      </c>
    </row>
    <row r="7" spans="1:15" x14ac:dyDescent="0.25">
      <c r="A7" t="s">
        <v>5</v>
      </c>
      <c r="I7">
        <v>0.6</v>
      </c>
      <c r="J7">
        <v>2759</v>
      </c>
      <c r="K7" s="2">
        <f t="shared" si="0"/>
        <v>5.5075718959011315</v>
      </c>
      <c r="L7" s="2">
        <f t="shared" si="1"/>
        <v>30.333348188519984</v>
      </c>
      <c r="M7" s="1">
        <f t="shared" si="3"/>
        <v>-0.43896399999999997</v>
      </c>
      <c r="N7" s="1">
        <f t="shared" si="2"/>
        <v>0.43896399999999997</v>
      </c>
    </row>
    <row r="8" spans="1:15" x14ac:dyDescent="0.25">
      <c r="A8" t="s">
        <v>6</v>
      </c>
      <c r="I8">
        <v>0.7</v>
      </c>
      <c r="J8">
        <v>2742</v>
      </c>
      <c r="K8" s="2">
        <f t="shared" si="0"/>
        <v>5.4736361502576667</v>
      </c>
      <c r="L8" s="2">
        <f t="shared" si="1"/>
        <v>29.96069270540757</v>
      </c>
      <c r="M8" s="1">
        <f t="shared" si="3"/>
        <v>-0.43906600000000001</v>
      </c>
      <c r="N8" s="1">
        <f t="shared" si="2"/>
        <v>0.43906600000000001</v>
      </c>
    </row>
    <row r="9" spans="1:15" x14ac:dyDescent="0.25">
      <c r="A9" t="s">
        <v>7</v>
      </c>
      <c r="I9">
        <v>0.8</v>
      </c>
      <c r="J9">
        <v>2724</v>
      </c>
      <c r="K9" s="2">
        <f t="shared" si="0"/>
        <v>5.4377041842822322</v>
      </c>
      <c r="L9" s="2">
        <f t="shared" si="1"/>
        <v>29.568626795760498</v>
      </c>
      <c r="M9" s="1">
        <f t="shared" si="3"/>
        <v>-0.43915599999999999</v>
      </c>
      <c r="N9" s="1">
        <f t="shared" si="2"/>
        <v>0.43915599999999999</v>
      </c>
    </row>
    <row r="10" spans="1:15" x14ac:dyDescent="0.25">
      <c r="A10" t="s">
        <v>8</v>
      </c>
      <c r="I10">
        <v>0.9</v>
      </c>
      <c r="J10">
        <v>2727</v>
      </c>
      <c r="K10" s="2">
        <f t="shared" si="0"/>
        <v>5.4436928452781386</v>
      </c>
      <c r="L10" s="2">
        <f t="shared" si="1"/>
        <v>29.633791793732396</v>
      </c>
      <c r="M10" s="1">
        <f t="shared" si="3"/>
        <v>-0.43923400000000001</v>
      </c>
      <c r="N10" s="1">
        <f t="shared" si="2"/>
        <v>0.43923400000000001</v>
      </c>
    </row>
    <row r="11" spans="1:15" x14ac:dyDescent="0.25">
      <c r="A11" t="s">
        <v>9</v>
      </c>
      <c r="I11">
        <v>1</v>
      </c>
      <c r="J11">
        <v>2691</v>
      </c>
      <c r="K11" s="2">
        <f t="shared" si="0"/>
        <v>5.3718289133272714</v>
      </c>
      <c r="L11" s="2">
        <f t="shared" si="1"/>
        <v>28.856545874058853</v>
      </c>
      <c r="M11" s="1">
        <f t="shared" si="3"/>
        <v>-0.43929999999999997</v>
      </c>
      <c r="N11" s="1">
        <f t="shared" si="2"/>
        <v>0.43929999999999997</v>
      </c>
    </row>
    <row r="12" spans="1:15" x14ac:dyDescent="0.25">
      <c r="A12" t="s">
        <v>10</v>
      </c>
      <c r="I12">
        <v>1.1000000000000001</v>
      </c>
      <c r="J12">
        <v>2650</v>
      </c>
      <c r="K12" s="2">
        <f t="shared" si="0"/>
        <v>5.289983879716563</v>
      </c>
      <c r="L12" s="2">
        <f t="shared" si="1"/>
        <v>27.983929447661101</v>
      </c>
      <c r="M12" s="1">
        <f t="shared" si="3"/>
        <v>-0.43935399999999997</v>
      </c>
      <c r="N12" s="1">
        <f t="shared" si="2"/>
        <v>0.43935399999999997</v>
      </c>
    </row>
    <row r="13" spans="1:15" x14ac:dyDescent="0.25">
      <c r="A13" t="s">
        <v>11</v>
      </c>
      <c r="I13">
        <v>1.2</v>
      </c>
      <c r="J13">
        <v>2638</v>
      </c>
      <c r="K13" s="2">
        <f t="shared" si="0"/>
        <v>5.2660292357329404</v>
      </c>
      <c r="L13" s="2">
        <f t="shared" si="1"/>
        <v>27.731063911594056</v>
      </c>
      <c r="M13" s="1">
        <f t="shared" si="3"/>
        <v>-0.43939600000000001</v>
      </c>
      <c r="N13" s="1">
        <f t="shared" si="2"/>
        <v>0.43939600000000001</v>
      </c>
    </row>
    <row r="14" spans="1:15" x14ac:dyDescent="0.25">
      <c r="A14" t="s">
        <v>12</v>
      </c>
      <c r="I14">
        <v>1.3</v>
      </c>
      <c r="J14">
        <v>2605</v>
      </c>
      <c r="K14" s="2">
        <f t="shared" si="0"/>
        <v>5.2001539647779804</v>
      </c>
      <c r="L14" s="2">
        <f t="shared" si="1"/>
        <v>27.041601257396149</v>
      </c>
      <c r="M14" s="1">
        <f t="shared" si="3"/>
        <v>-0.43942599999999998</v>
      </c>
      <c r="N14" s="1">
        <f t="shared" si="2"/>
        <v>0.43942599999999998</v>
      </c>
    </row>
    <row r="15" spans="1:15" x14ac:dyDescent="0.25">
      <c r="A15" t="s">
        <v>13</v>
      </c>
      <c r="I15">
        <v>1.4</v>
      </c>
      <c r="J15">
        <v>2602</v>
      </c>
      <c r="K15" s="2">
        <f t="shared" si="0"/>
        <v>5.194165303782075</v>
      </c>
      <c r="L15" s="2">
        <f t="shared" si="1"/>
        <v>26.979353203013535</v>
      </c>
      <c r="M15" s="1">
        <f t="shared" si="3"/>
        <v>-0.439444</v>
      </c>
      <c r="N15" s="1">
        <f t="shared" si="2"/>
        <v>0.439444</v>
      </c>
    </row>
    <row r="16" spans="1:15" x14ac:dyDescent="0.25">
      <c r="A16" t="s">
        <v>14</v>
      </c>
      <c r="I16">
        <v>1.5</v>
      </c>
      <c r="J16">
        <v>2577</v>
      </c>
      <c r="K16" s="2">
        <f t="shared" si="0"/>
        <v>5.1442597954828617</v>
      </c>
      <c r="L16" s="2">
        <f t="shared" si="1"/>
        <v>26.463408843421373</v>
      </c>
      <c r="M16" s="1">
        <f t="shared" si="3"/>
        <v>-0.43945000000000001</v>
      </c>
      <c r="N16" s="1">
        <f t="shared" si="2"/>
        <v>0.43945000000000001</v>
      </c>
    </row>
    <row r="17" spans="1:14" x14ac:dyDescent="0.25">
      <c r="A17" t="s">
        <v>15</v>
      </c>
      <c r="I17">
        <v>1.6</v>
      </c>
      <c r="J17">
        <v>2547</v>
      </c>
      <c r="K17" s="2">
        <f t="shared" si="0"/>
        <v>5.0843731855238063</v>
      </c>
      <c r="L17" s="2">
        <f t="shared" si="1"/>
        <v>25.850850689673496</v>
      </c>
      <c r="M17" s="1">
        <f t="shared" si="3"/>
        <v>-0.439444</v>
      </c>
      <c r="N17" s="1">
        <f t="shared" si="2"/>
        <v>0.439444</v>
      </c>
    </row>
    <row r="18" spans="1:14" x14ac:dyDescent="0.25">
      <c r="A18" t="s">
        <v>16</v>
      </c>
      <c r="I18">
        <v>1.7</v>
      </c>
      <c r="J18">
        <v>2519</v>
      </c>
      <c r="K18" s="2">
        <f t="shared" si="0"/>
        <v>5.0284790162286876</v>
      </c>
      <c r="L18" s="2">
        <f t="shared" si="1"/>
        <v>25.285601216652232</v>
      </c>
      <c r="M18" s="1">
        <f t="shared" si="3"/>
        <v>-0.43942599999999998</v>
      </c>
      <c r="N18" s="1">
        <f t="shared" si="2"/>
        <v>0.43942599999999998</v>
      </c>
    </row>
    <row r="19" spans="1:14" x14ac:dyDescent="0.25">
      <c r="A19" t="s">
        <v>17</v>
      </c>
      <c r="I19">
        <v>1.8</v>
      </c>
      <c r="J19">
        <v>2504</v>
      </c>
      <c r="K19" s="2">
        <f t="shared" si="0"/>
        <v>4.9985357112491604</v>
      </c>
      <c r="L19" s="2">
        <f t="shared" si="1"/>
        <v>24.985359256633149</v>
      </c>
      <c r="M19" s="1">
        <f t="shared" si="3"/>
        <v>-0.43939600000000001</v>
      </c>
      <c r="N19" s="1">
        <f t="shared" si="2"/>
        <v>0.43939600000000001</v>
      </c>
    </row>
    <row r="20" spans="1:14" x14ac:dyDescent="0.25">
      <c r="A20" t="s">
        <v>18</v>
      </c>
      <c r="I20">
        <v>1.9</v>
      </c>
      <c r="J20">
        <v>2493</v>
      </c>
      <c r="K20" s="2">
        <f t="shared" si="0"/>
        <v>4.9765772875975065</v>
      </c>
      <c r="L20" s="2">
        <f t="shared" si="1"/>
        <v>24.766321499431356</v>
      </c>
      <c r="M20" s="1">
        <f t="shared" si="3"/>
        <v>-0.43935399999999997</v>
      </c>
      <c r="N20" s="1">
        <f t="shared" si="2"/>
        <v>0.43935399999999997</v>
      </c>
    </row>
    <row r="21" spans="1:14" x14ac:dyDescent="0.25">
      <c r="A21" t="s">
        <v>19</v>
      </c>
      <c r="I21">
        <v>2</v>
      </c>
      <c r="J21">
        <v>2505</v>
      </c>
      <c r="K21" s="2">
        <f t="shared" si="0"/>
        <v>5.0005319315811292</v>
      </c>
      <c r="L21" s="2">
        <f t="shared" si="1"/>
        <v>25.005319598762497</v>
      </c>
      <c r="M21" s="1">
        <f t="shared" si="3"/>
        <v>-0.43929999999999997</v>
      </c>
      <c r="N21" s="1">
        <f t="shared" si="2"/>
        <v>0.43929999999999997</v>
      </c>
    </row>
    <row r="22" spans="1:14" x14ac:dyDescent="0.25">
      <c r="A22" t="s">
        <v>20</v>
      </c>
      <c r="I22">
        <v>2.1</v>
      </c>
      <c r="J22">
        <v>2442</v>
      </c>
      <c r="K22" s="2">
        <f t="shared" si="0"/>
        <v>4.8747700506671121</v>
      </c>
      <c r="L22" s="2">
        <f t="shared" si="1"/>
        <v>23.763383046881039</v>
      </c>
      <c r="M22" s="1">
        <f t="shared" si="3"/>
        <v>-0.43923400000000001</v>
      </c>
      <c r="N22" s="1">
        <f t="shared" si="2"/>
        <v>0.43923400000000001</v>
      </c>
    </row>
    <row r="23" spans="1:14" x14ac:dyDescent="0.25">
      <c r="A23" t="s">
        <v>21</v>
      </c>
      <c r="I23">
        <v>2.2000000000000002</v>
      </c>
      <c r="J23">
        <v>2446</v>
      </c>
      <c r="K23" s="2">
        <f t="shared" si="0"/>
        <v>4.8827549319949863</v>
      </c>
      <c r="L23" s="2">
        <f t="shared" si="1"/>
        <v>23.841295725921363</v>
      </c>
      <c r="M23" s="1">
        <f t="shared" si="3"/>
        <v>-0.43915599999999999</v>
      </c>
      <c r="N23" s="1">
        <f t="shared" si="2"/>
        <v>0.43915599999999999</v>
      </c>
    </row>
    <row r="24" spans="1:14" x14ac:dyDescent="0.25">
      <c r="A24" t="s">
        <v>22</v>
      </c>
      <c r="I24">
        <v>2.2999999999999998</v>
      </c>
      <c r="J24">
        <v>2398</v>
      </c>
      <c r="K24" s="2">
        <f t="shared" si="0"/>
        <v>4.7869363560604974</v>
      </c>
      <c r="L24" s="2">
        <f t="shared" si="1"/>
        <v>22.914759676973752</v>
      </c>
      <c r="M24" s="1">
        <f t="shared" si="3"/>
        <v>-0.43906600000000001</v>
      </c>
      <c r="N24" s="1">
        <f t="shared" si="2"/>
        <v>0.43906600000000001</v>
      </c>
    </row>
    <row r="25" spans="1:14" x14ac:dyDescent="0.25">
      <c r="A25" t="s">
        <v>23</v>
      </c>
      <c r="I25">
        <v>2.4</v>
      </c>
      <c r="J25">
        <v>2423</v>
      </c>
      <c r="K25" s="2">
        <f t="shared" si="0"/>
        <v>4.8368418643597106</v>
      </c>
      <c r="L25" s="2">
        <f t="shared" si="1"/>
        <v>23.395039220822721</v>
      </c>
      <c r="M25" s="1">
        <f t="shared" si="3"/>
        <v>-0.43896399999999997</v>
      </c>
      <c r="N25" s="1">
        <f t="shared" si="2"/>
        <v>0.43896399999999997</v>
      </c>
    </row>
    <row r="26" spans="1:14" x14ac:dyDescent="0.25">
      <c r="A26" t="s">
        <v>24</v>
      </c>
      <c r="I26">
        <v>2.5</v>
      </c>
      <c r="J26">
        <v>2375</v>
      </c>
      <c r="K26" s="2">
        <f t="shared" si="0"/>
        <v>4.7410232884252217</v>
      </c>
      <c r="L26" s="2">
        <f t="shared" si="1"/>
        <v>22.477301821390302</v>
      </c>
      <c r="M26" s="1">
        <f t="shared" si="3"/>
        <v>-0.43884999999999996</v>
      </c>
      <c r="N26" s="1">
        <f t="shared" si="2"/>
        <v>0.43884999999999996</v>
      </c>
    </row>
    <row r="27" spans="1:14" x14ac:dyDescent="0.25">
      <c r="A27" t="s">
        <v>25</v>
      </c>
      <c r="I27">
        <v>2.6</v>
      </c>
      <c r="J27">
        <v>2364</v>
      </c>
      <c r="K27" s="2">
        <f t="shared" si="0"/>
        <v>4.7190648647735678</v>
      </c>
      <c r="L27" s="2">
        <f t="shared" si="1"/>
        <v>22.269573197940371</v>
      </c>
      <c r="M27" s="1">
        <f t="shared" si="3"/>
        <v>-0.438724</v>
      </c>
      <c r="N27" s="1">
        <f t="shared" si="2"/>
        <v>0.438724</v>
      </c>
    </row>
    <row r="28" spans="1:14" x14ac:dyDescent="0.25">
      <c r="A28" t="s">
        <v>26</v>
      </c>
      <c r="I28">
        <v>2.7</v>
      </c>
      <c r="J28">
        <v>2321</v>
      </c>
      <c r="K28" s="2">
        <f t="shared" si="0"/>
        <v>4.6332273904989218</v>
      </c>
      <c r="L28" s="2">
        <f t="shared" si="1"/>
        <v>21.466796052069448</v>
      </c>
      <c r="M28" s="1">
        <f t="shared" si="3"/>
        <v>-0.43858599999999998</v>
      </c>
      <c r="N28" s="1">
        <f t="shared" si="2"/>
        <v>0.43858599999999998</v>
      </c>
    </row>
    <row r="29" spans="1:14" x14ac:dyDescent="0.25">
      <c r="A29" t="s">
        <v>27</v>
      </c>
      <c r="I29">
        <v>2.8</v>
      </c>
      <c r="J29">
        <v>2332</v>
      </c>
      <c r="K29" s="2">
        <f t="shared" si="0"/>
        <v>4.6551858141505758</v>
      </c>
      <c r="L29" s="2">
        <f t="shared" si="1"/>
        <v>21.67075496426876</v>
      </c>
      <c r="M29" s="1">
        <f t="shared" si="3"/>
        <v>-0.43843599999999999</v>
      </c>
      <c r="N29" s="1">
        <f t="shared" si="2"/>
        <v>0.43843599999999999</v>
      </c>
    </row>
    <row r="30" spans="1:14" x14ac:dyDescent="0.25">
      <c r="A30" t="s">
        <v>28</v>
      </c>
      <c r="I30">
        <v>2.9</v>
      </c>
      <c r="J30">
        <v>2290</v>
      </c>
      <c r="K30" s="2">
        <f t="shared" si="0"/>
        <v>4.5713445602078977</v>
      </c>
      <c r="L30" s="2">
        <f t="shared" si="1"/>
        <v>20.897191088142339</v>
      </c>
      <c r="M30" s="1">
        <f t="shared" si="3"/>
        <v>-0.438274</v>
      </c>
      <c r="N30" s="1">
        <f t="shared" si="2"/>
        <v>0.438274</v>
      </c>
    </row>
    <row r="31" spans="1:14" x14ac:dyDescent="0.25">
      <c r="A31" t="s">
        <v>29</v>
      </c>
      <c r="I31">
        <v>3</v>
      </c>
      <c r="J31">
        <v>2264</v>
      </c>
      <c r="K31" s="2">
        <f t="shared" si="0"/>
        <v>4.5194428315767166</v>
      </c>
      <c r="L31" s="2">
        <f t="shared" si="1"/>
        <v>20.425363507890168</v>
      </c>
      <c r="M31" s="1">
        <f t="shared" si="3"/>
        <v>-0.43809999999999999</v>
      </c>
      <c r="N31" s="1">
        <f t="shared" si="2"/>
        <v>0.43809999999999999</v>
      </c>
    </row>
    <row r="32" spans="1:14" x14ac:dyDescent="0.25">
      <c r="A32" t="s">
        <v>30</v>
      </c>
      <c r="I32">
        <v>3.1</v>
      </c>
      <c r="J32">
        <v>2225</v>
      </c>
      <c r="K32" s="2">
        <f t="shared" si="0"/>
        <v>4.441590238629944</v>
      </c>
      <c r="L32" s="2">
        <f t="shared" si="1"/>
        <v>19.727723847892804</v>
      </c>
      <c r="M32" s="1">
        <f t="shared" si="3"/>
        <v>-0.43791399999999997</v>
      </c>
      <c r="N32" s="1">
        <f t="shared" si="2"/>
        <v>0.43791399999999997</v>
      </c>
    </row>
    <row r="33" spans="1:14" x14ac:dyDescent="0.25">
      <c r="A33" t="s">
        <v>31</v>
      </c>
      <c r="I33">
        <v>3.2</v>
      </c>
      <c r="J33">
        <v>2213</v>
      </c>
      <c r="K33" s="2">
        <f t="shared" si="0"/>
        <v>4.4176355946463222</v>
      </c>
      <c r="L33" s="2">
        <f t="shared" si="1"/>
        <v>19.515504247086163</v>
      </c>
      <c r="M33" s="1">
        <f t="shared" si="3"/>
        <v>-0.43771599999999999</v>
      </c>
      <c r="N33" s="1">
        <f t="shared" si="2"/>
        <v>0.43771599999999999</v>
      </c>
    </row>
    <row r="34" spans="1:14" x14ac:dyDescent="0.25">
      <c r="A34" t="s">
        <v>32</v>
      </c>
      <c r="I34">
        <v>3.3</v>
      </c>
      <c r="J34">
        <v>2185</v>
      </c>
      <c r="K34" s="2">
        <f t="shared" si="0"/>
        <v>4.3617414253512035</v>
      </c>
      <c r="L34" s="2">
        <f t="shared" si="1"/>
        <v>19.024788261624749</v>
      </c>
      <c r="M34" s="1">
        <f t="shared" si="3"/>
        <v>-0.43750600000000001</v>
      </c>
      <c r="N34" s="1">
        <f t="shared" si="2"/>
        <v>0.43750600000000001</v>
      </c>
    </row>
    <row r="35" spans="1:14" x14ac:dyDescent="0.25">
      <c r="A35" t="s">
        <v>33</v>
      </c>
      <c r="I35">
        <v>3.4</v>
      </c>
      <c r="J35">
        <v>2180</v>
      </c>
      <c r="K35" s="2">
        <f t="shared" si="0"/>
        <v>4.3517603236913613</v>
      </c>
      <c r="L35" s="2">
        <f t="shared" si="1"/>
        <v>18.937817914854342</v>
      </c>
      <c r="M35" s="1">
        <f t="shared" si="3"/>
        <v>-0.43728400000000001</v>
      </c>
      <c r="N35" s="1">
        <f t="shared" si="2"/>
        <v>0.43728400000000001</v>
      </c>
    </row>
    <row r="36" spans="1:14" x14ac:dyDescent="0.25">
      <c r="A36" t="s">
        <v>34</v>
      </c>
      <c r="I36">
        <v>3.5</v>
      </c>
      <c r="J36">
        <v>2127</v>
      </c>
      <c r="K36" s="2">
        <f t="shared" si="0"/>
        <v>4.2459606460970303</v>
      </c>
      <c r="L36" s="2">
        <f t="shared" si="1"/>
        <v>18.02818180820471</v>
      </c>
      <c r="M36" s="1">
        <f t="shared" si="3"/>
        <v>-0.43704999999999999</v>
      </c>
      <c r="N36" s="1">
        <f t="shared" si="2"/>
        <v>0.43704999999999999</v>
      </c>
    </row>
    <row r="37" spans="1:14" x14ac:dyDescent="0.25">
      <c r="A37" t="s">
        <v>35</v>
      </c>
      <c r="I37">
        <v>3.6</v>
      </c>
      <c r="J37">
        <v>2083</v>
      </c>
      <c r="K37" s="2">
        <f t="shared" si="0"/>
        <v>4.1581269514904156</v>
      </c>
      <c r="L37" s="2">
        <f t="shared" si="1"/>
        <v>17.290019744710978</v>
      </c>
      <c r="M37" s="1">
        <f t="shared" si="3"/>
        <v>-0.43680399999999997</v>
      </c>
      <c r="N37" s="1">
        <f t="shared" si="2"/>
        <v>0.43680399999999997</v>
      </c>
    </row>
    <row r="38" spans="1:14" x14ac:dyDescent="0.25">
      <c r="A38" t="s">
        <v>36</v>
      </c>
      <c r="I38">
        <v>3.7</v>
      </c>
      <c r="J38">
        <v>2106</v>
      </c>
      <c r="K38" s="2">
        <f t="shared" si="0"/>
        <v>4.2040400191256913</v>
      </c>
      <c r="L38" s="2">
        <f t="shared" si="1"/>
        <v>17.673952482410343</v>
      </c>
      <c r="M38" s="1">
        <f t="shared" si="3"/>
        <v>-0.43654599999999999</v>
      </c>
      <c r="N38" s="1">
        <f t="shared" si="2"/>
        <v>0.43654599999999999</v>
      </c>
    </row>
    <row r="39" spans="1:14" x14ac:dyDescent="0.25">
      <c r="A39" t="s">
        <v>37</v>
      </c>
      <c r="I39">
        <v>3.8</v>
      </c>
      <c r="J39">
        <v>2072</v>
      </c>
      <c r="K39" s="2">
        <f t="shared" si="0"/>
        <v>4.1361685278387617</v>
      </c>
      <c r="L39" s="2">
        <f t="shared" si="1"/>
        <v>17.10789009068387</v>
      </c>
      <c r="M39" s="1">
        <f t="shared" si="3"/>
        <v>-0.436276</v>
      </c>
      <c r="N39" s="1">
        <f t="shared" si="2"/>
        <v>0.436276</v>
      </c>
    </row>
    <row r="40" spans="1:14" x14ac:dyDescent="0.25">
      <c r="A40" t="s">
        <v>38</v>
      </c>
      <c r="I40">
        <v>3.9</v>
      </c>
      <c r="J40">
        <v>2048</v>
      </c>
      <c r="K40" s="2">
        <f t="shared" si="0"/>
        <v>4.0882592398715172</v>
      </c>
      <c r="L40" s="2">
        <f t="shared" si="1"/>
        <v>16.713863612394835</v>
      </c>
      <c r="M40" s="1">
        <f t="shared" si="3"/>
        <v>-0.43599399999999999</v>
      </c>
      <c r="N40" s="1">
        <f t="shared" si="2"/>
        <v>0.43599399999999999</v>
      </c>
    </row>
    <row r="41" spans="1:14" x14ac:dyDescent="0.25">
      <c r="A41" t="s">
        <v>39</v>
      </c>
      <c r="I41">
        <v>4</v>
      </c>
      <c r="J41">
        <v>2017</v>
      </c>
      <c r="K41" s="2">
        <f t="shared" si="0"/>
        <v>4.026376409580493</v>
      </c>
      <c r="L41" s="2">
        <f t="shared" si="1"/>
        <v>16.211706991626301</v>
      </c>
      <c r="M41" s="1">
        <f t="shared" si="3"/>
        <v>-0.43569999999999998</v>
      </c>
      <c r="N41" s="1">
        <f t="shared" si="2"/>
        <v>0.43569999999999998</v>
      </c>
    </row>
    <row r="42" spans="1:14" x14ac:dyDescent="0.25">
      <c r="A42" t="s">
        <v>40</v>
      </c>
      <c r="I42">
        <v>4.0999999999999996</v>
      </c>
      <c r="J42">
        <v>1994</v>
      </c>
      <c r="K42" s="2">
        <f t="shared" si="0"/>
        <v>3.9804633419452178</v>
      </c>
      <c r="L42" s="2">
        <f t="shared" si="1"/>
        <v>15.844088416569692</v>
      </c>
      <c r="M42" s="1">
        <f t="shared" si="3"/>
        <v>-0.435394</v>
      </c>
      <c r="N42" s="1">
        <f t="shared" si="2"/>
        <v>0.435394</v>
      </c>
    </row>
    <row r="43" spans="1:14" x14ac:dyDescent="0.25">
      <c r="A43" t="s">
        <v>41</v>
      </c>
      <c r="I43">
        <v>4.2</v>
      </c>
      <c r="J43">
        <v>1978</v>
      </c>
      <c r="K43" s="2">
        <f t="shared" si="0"/>
        <v>3.9485238166337209</v>
      </c>
      <c r="L43" s="2">
        <f t="shared" si="1"/>
        <v>15.590840330523726</v>
      </c>
      <c r="M43" s="1">
        <f t="shared" si="3"/>
        <v>-0.43507599999999996</v>
      </c>
      <c r="N43" s="1">
        <f t="shared" si="2"/>
        <v>0.43507599999999996</v>
      </c>
    </row>
    <row r="44" spans="1:14" x14ac:dyDescent="0.25">
      <c r="A44" t="s">
        <v>42</v>
      </c>
      <c r="I44">
        <v>4.3</v>
      </c>
      <c r="J44">
        <v>1942</v>
      </c>
      <c r="K44" s="2">
        <f t="shared" si="0"/>
        <v>3.8766598846828551</v>
      </c>
      <c r="L44" s="2">
        <f t="shared" si="1"/>
        <v>15.028491861509288</v>
      </c>
      <c r="M44" s="1">
        <f t="shared" si="3"/>
        <v>-0.43474599999999997</v>
      </c>
      <c r="N44" s="1">
        <f t="shared" si="2"/>
        <v>0.43474599999999997</v>
      </c>
    </row>
    <row r="45" spans="1:14" x14ac:dyDescent="0.25">
      <c r="A45" t="s">
        <v>43</v>
      </c>
      <c r="I45">
        <v>4.4000000000000004</v>
      </c>
      <c r="J45">
        <v>1921</v>
      </c>
      <c r="K45" s="2">
        <f t="shared" si="0"/>
        <v>3.8347392577115156</v>
      </c>
      <c r="L45" s="2">
        <f t="shared" si="1"/>
        <v>14.705225174633865</v>
      </c>
      <c r="M45" s="1">
        <f t="shared" si="3"/>
        <v>-0.43440400000000001</v>
      </c>
      <c r="N45" s="1">
        <f t="shared" si="2"/>
        <v>0.43440400000000001</v>
      </c>
    </row>
    <row r="46" spans="1:14" x14ac:dyDescent="0.25">
      <c r="A46" t="s">
        <v>44</v>
      </c>
      <c r="I46">
        <v>4.5</v>
      </c>
      <c r="J46">
        <v>1900</v>
      </c>
      <c r="K46" s="2">
        <f t="shared" si="0"/>
        <v>3.7928186307401774</v>
      </c>
      <c r="L46" s="2">
        <f t="shared" si="1"/>
        <v>14.385473165689794</v>
      </c>
      <c r="M46" s="1">
        <f t="shared" si="3"/>
        <v>-0.43404999999999999</v>
      </c>
      <c r="N46" s="1">
        <f t="shared" si="2"/>
        <v>0.43404999999999999</v>
      </c>
    </row>
    <row r="47" spans="1:14" x14ac:dyDescent="0.25">
      <c r="A47" t="s">
        <v>45</v>
      </c>
      <c r="I47">
        <v>4.5999999999999996</v>
      </c>
      <c r="J47">
        <v>1892</v>
      </c>
      <c r="K47" s="2">
        <f t="shared" si="0"/>
        <v>3.7768488680844294</v>
      </c>
      <c r="L47" s="2">
        <f t="shared" si="1"/>
        <v>14.264587372350636</v>
      </c>
      <c r="M47" s="1">
        <f t="shared" si="3"/>
        <v>-0.43368400000000001</v>
      </c>
      <c r="N47" s="1">
        <f t="shared" si="2"/>
        <v>0.43368400000000001</v>
      </c>
    </row>
    <row r="48" spans="1:14" x14ac:dyDescent="0.25">
      <c r="A48" t="s">
        <v>46</v>
      </c>
      <c r="I48">
        <v>4.7</v>
      </c>
      <c r="J48">
        <v>1873</v>
      </c>
      <c r="K48" s="2">
        <f t="shared" si="0"/>
        <v>3.7389206817770275</v>
      </c>
      <c r="L48" s="2">
        <f t="shared" si="1"/>
        <v>13.979527864619993</v>
      </c>
      <c r="M48" s="1">
        <f t="shared" si="3"/>
        <v>-0.43330599999999997</v>
      </c>
      <c r="N48" s="1">
        <f t="shared" si="2"/>
        <v>0.43330599999999997</v>
      </c>
    </row>
    <row r="49" spans="1:18" x14ac:dyDescent="0.25">
      <c r="A49" t="s">
        <v>47</v>
      </c>
      <c r="I49">
        <v>4.8</v>
      </c>
      <c r="J49">
        <v>1834</v>
      </c>
      <c r="K49" s="2">
        <f t="shared" si="0"/>
        <v>3.6610680888302554</v>
      </c>
      <c r="L49" s="2">
        <f t="shared" si="1"/>
        <v>13.403419551051218</v>
      </c>
      <c r="M49" s="1">
        <f t="shared" si="3"/>
        <v>-0.43291599999999997</v>
      </c>
      <c r="N49" s="1">
        <f t="shared" si="2"/>
        <v>0.43291599999999997</v>
      </c>
    </row>
    <row r="50" spans="1:18" x14ac:dyDescent="0.25">
      <c r="A50" t="s">
        <v>48</v>
      </c>
      <c r="I50">
        <v>4.9000000000000004</v>
      </c>
      <c r="J50">
        <v>1819</v>
      </c>
      <c r="K50" s="2">
        <f t="shared" si="0"/>
        <v>3.6311247838507272</v>
      </c>
      <c r="L50" s="2">
        <f t="shared" si="1"/>
        <v>13.185067195894991</v>
      </c>
      <c r="M50" s="1">
        <f t="shared" si="3"/>
        <v>-0.43251400000000001</v>
      </c>
      <c r="N50" s="1">
        <f t="shared" si="2"/>
        <v>0.43251400000000001</v>
      </c>
    </row>
    <row r="51" spans="1:18" x14ac:dyDescent="0.25">
      <c r="A51" t="s">
        <v>49</v>
      </c>
      <c r="I51">
        <v>5</v>
      </c>
      <c r="J51">
        <v>1790</v>
      </c>
      <c r="K51" s="2">
        <f t="shared" si="0"/>
        <v>3.5732343942236406</v>
      </c>
      <c r="L51" s="2">
        <f t="shared" si="1"/>
        <v>12.768004036062788</v>
      </c>
      <c r="M51" s="1">
        <f t="shared" si="3"/>
        <v>-0.43209999999999998</v>
      </c>
      <c r="N51" s="1">
        <f t="shared" si="2"/>
        <v>0.43209999999999998</v>
      </c>
      <c r="Q51" t="s">
        <v>142</v>
      </c>
      <c r="R51" s="1">
        <f>(0.3889*1.12)/9.81</f>
        <v>4.4400407747196745E-2</v>
      </c>
    </row>
    <row r="52" spans="1:18" x14ac:dyDescent="0.25">
      <c r="A52" t="s">
        <v>50</v>
      </c>
      <c r="I52">
        <v>5.0999999999999996</v>
      </c>
      <c r="J52">
        <v>1759</v>
      </c>
      <c r="K52" s="2">
        <f t="shared" si="0"/>
        <v>3.5113515639326169</v>
      </c>
      <c r="L52" s="2">
        <f t="shared" si="1"/>
        <v>12.329589805532034</v>
      </c>
      <c r="M52" s="1">
        <f t="shared" si="3"/>
        <v>-0.431674</v>
      </c>
      <c r="N52" s="1">
        <f t="shared" si="2"/>
        <v>0.431674</v>
      </c>
    </row>
    <row r="53" spans="1:18" x14ac:dyDescent="0.25">
      <c r="A53" t="s">
        <v>51</v>
      </c>
      <c r="I53">
        <v>5.2</v>
      </c>
      <c r="J53">
        <v>1769</v>
      </c>
      <c r="K53" s="2">
        <f t="shared" si="0"/>
        <v>3.5313137672523016</v>
      </c>
      <c r="L53" s="2">
        <f t="shared" si="1"/>
        <v>12.470176922785642</v>
      </c>
      <c r="M53" s="1">
        <f t="shared" si="3"/>
        <v>-0.43123600000000001</v>
      </c>
      <c r="N53" s="1">
        <f t="shared" si="2"/>
        <v>0.43123600000000001</v>
      </c>
    </row>
    <row r="54" spans="1:18" x14ac:dyDescent="0.25">
      <c r="A54" t="s">
        <v>52</v>
      </c>
      <c r="I54">
        <v>5.3</v>
      </c>
      <c r="J54">
        <v>1736</v>
      </c>
      <c r="K54" s="2">
        <f t="shared" si="0"/>
        <v>3.4654384962973404</v>
      </c>
      <c r="L54" s="2">
        <f t="shared" si="1"/>
        <v>12.009263971619571</v>
      </c>
      <c r="M54" s="1">
        <f t="shared" si="3"/>
        <v>-0.430786</v>
      </c>
      <c r="N54" s="1">
        <f t="shared" si="2"/>
        <v>0.430786</v>
      </c>
    </row>
    <row r="55" spans="1:18" x14ac:dyDescent="0.25">
      <c r="A55" t="s">
        <v>53</v>
      </c>
      <c r="I55">
        <v>5.4</v>
      </c>
      <c r="J55">
        <v>1723</v>
      </c>
      <c r="K55" s="2">
        <f t="shared" si="0"/>
        <v>3.4394876319817502</v>
      </c>
      <c r="L55" s="2">
        <f t="shared" si="1"/>
        <v>11.830075170555428</v>
      </c>
      <c r="M55" s="1">
        <f t="shared" si="3"/>
        <v>-0.43032399999999998</v>
      </c>
      <c r="N55" s="1">
        <f t="shared" si="2"/>
        <v>0.43032399999999998</v>
      </c>
    </row>
    <row r="56" spans="1:18" x14ac:dyDescent="0.25">
      <c r="A56" t="s">
        <v>54</v>
      </c>
      <c r="I56">
        <v>5.5</v>
      </c>
      <c r="J56">
        <v>1695</v>
      </c>
      <c r="K56" s="2">
        <f t="shared" si="0"/>
        <v>3.3835934626866315</v>
      </c>
      <c r="L56" s="2">
        <f t="shared" si="1"/>
        <v>11.448704720735709</v>
      </c>
      <c r="M56" s="1">
        <f t="shared" si="3"/>
        <v>-0.42985000000000001</v>
      </c>
      <c r="N56" s="1">
        <f t="shared" si="2"/>
        <v>0.42985000000000001</v>
      </c>
    </row>
    <row r="57" spans="1:18" x14ac:dyDescent="0.25">
      <c r="A57" t="s">
        <v>55</v>
      </c>
      <c r="I57">
        <v>5.6</v>
      </c>
      <c r="J57">
        <v>1664</v>
      </c>
      <c r="K57" s="2">
        <f t="shared" si="0"/>
        <v>3.3217106323956083</v>
      </c>
      <c r="L57" s="2">
        <f t="shared" si="1"/>
        <v>11.033761525370032</v>
      </c>
      <c r="M57" s="1">
        <f t="shared" si="3"/>
        <v>-0.42936399999999997</v>
      </c>
      <c r="N57" s="1">
        <f t="shared" si="2"/>
        <v>0.42936399999999997</v>
      </c>
    </row>
    <row r="58" spans="1:18" x14ac:dyDescent="0.25">
      <c r="A58" t="s">
        <v>56</v>
      </c>
      <c r="I58">
        <v>5.7</v>
      </c>
      <c r="J58">
        <v>1655</v>
      </c>
      <c r="K58" s="2">
        <f t="shared" si="0"/>
        <v>3.303744649407891</v>
      </c>
      <c r="L58" s="2">
        <f t="shared" si="1"/>
        <v>10.914728708491269</v>
      </c>
      <c r="M58" s="1">
        <f t="shared" si="3"/>
        <v>-0.42886599999999997</v>
      </c>
      <c r="N58" s="1">
        <f t="shared" si="2"/>
        <v>0.42886599999999997</v>
      </c>
    </row>
    <row r="59" spans="1:18" x14ac:dyDescent="0.25">
      <c r="A59" t="s">
        <v>57</v>
      </c>
      <c r="I59">
        <v>5.8</v>
      </c>
      <c r="J59">
        <v>1636</v>
      </c>
      <c r="K59" s="2">
        <f t="shared" si="0"/>
        <v>3.2658164631004896</v>
      </c>
      <c r="L59" s="2">
        <f t="shared" si="1"/>
        <v>10.665557170658191</v>
      </c>
      <c r="M59" s="1">
        <f t="shared" si="3"/>
        <v>-0.42835600000000001</v>
      </c>
      <c r="N59" s="1">
        <f t="shared" si="2"/>
        <v>0.42835600000000001</v>
      </c>
    </row>
    <row r="60" spans="1:18" x14ac:dyDescent="0.25">
      <c r="A60" t="s">
        <v>58</v>
      </c>
      <c r="I60">
        <v>5.9</v>
      </c>
      <c r="J60">
        <v>1599</v>
      </c>
      <c r="K60" s="2">
        <f t="shared" si="0"/>
        <v>3.1919563108176545</v>
      </c>
      <c r="L60" s="2">
        <f t="shared" si="1"/>
        <v>10.188585090168651</v>
      </c>
      <c r="M60" s="1">
        <f t="shared" si="3"/>
        <v>-0.42783399999999999</v>
      </c>
      <c r="N60" s="1">
        <f t="shared" si="2"/>
        <v>0.42783399999999999</v>
      </c>
    </row>
    <row r="61" spans="1:18" x14ac:dyDescent="0.25">
      <c r="A61" t="s">
        <v>59</v>
      </c>
      <c r="I61">
        <v>6</v>
      </c>
      <c r="J61">
        <v>1591</v>
      </c>
      <c r="K61" s="2">
        <f t="shared" si="0"/>
        <v>3.1759865481619061</v>
      </c>
      <c r="L61" s="2">
        <f t="shared" si="1"/>
        <v>10.086890554105379</v>
      </c>
      <c r="M61" s="1">
        <f t="shared" si="3"/>
        <v>-0.42730000000000001</v>
      </c>
      <c r="N61" s="1">
        <f t="shared" si="2"/>
        <v>0.42730000000000001</v>
      </c>
    </row>
    <row r="62" spans="1:18" x14ac:dyDescent="0.25">
      <c r="A62" t="s">
        <v>60</v>
      </c>
      <c r="I62">
        <v>6.1</v>
      </c>
      <c r="J62">
        <v>1566</v>
      </c>
      <c r="K62" s="2">
        <f t="shared" si="0"/>
        <v>3.1260810398626933</v>
      </c>
      <c r="L62" s="2">
        <f t="shared" si="1"/>
        <v>9.7723826677890173</v>
      </c>
      <c r="M62" s="1">
        <f t="shared" si="3"/>
        <v>-0.42675399999999997</v>
      </c>
      <c r="N62" s="1">
        <f t="shared" si="2"/>
        <v>0.42675399999999997</v>
      </c>
    </row>
    <row r="63" spans="1:18" x14ac:dyDescent="0.25">
      <c r="A63" t="s">
        <v>61</v>
      </c>
      <c r="I63">
        <v>6.2</v>
      </c>
      <c r="J63">
        <v>1533</v>
      </c>
      <c r="K63" s="2">
        <f t="shared" si="0"/>
        <v>3.060205768907732</v>
      </c>
      <c r="L63" s="2">
        <f t="shared" si="1"/>
        <v>9.3648593480561626</v>
      </c>
      <c r="M63" s="1">
        <f t="shared" si="3"/>
        <v>-0.42619599999999996</v>
      </c>
      <c r="N63" s="1">
        <f t="shared" si="2"/>
        <v>0.42619599999999996</v>
      </c>
    </row>
    <row r="64" spans="1:18" x14ac:dyDescent="0.25">
      <c r="A64" t="s">
        <v>62</v>
      </c>
      <c r="I64">
        <v>6.3</v>
      </c>
      <c r="J64">
        <v>1540</v>
      </c>
      <c r="K64" s="2">
        <f t="shared" si="0"/>
        <v>3.0741793112315121</v>
      </c>
      <c r="L64" s="2">
        <f t="shared" si="1"/>
        <v>9.4505784376038537</v>
      </c>
      <c r="M64" s="1">
        <f t="shared" si="3"/>
        <v>-0.425626</v>
      </c>
      <c r="N64" s="1">
        <f t="shared" si="2"/>
        <v>0.425626</v>
      </c>
    </row>
    <row r="65" spans="1:14" x14ac:dyDescent="0.25">
      <c r="A65" t="s">
        <v>63</v>
      </c>
      <c r="I65">
        <v>6.4</v>
      </c>
      <c r="J65">
        <v>1507</v>
      </c>
      <c r="K65" s="2">
        <f t="shared" si="0"/>
        <v>3.0083040402765517</v>
      </c>
      <c r="L65" s="2">
        <f t="shared" si="1"/>
        <v>9.0498931987442255</v>
      </c>
      <c r="M65" s="1">
        <f t="shared" si="3"/>
        <v>-0.42504399999999998</v>
      </c>
      <c r="N65" s="1">
        <f t="shared" si="2"/>
        <v>0.42504399999999998</v>
      </c>
    </row>
    <row r="66" spans="1:14" x14ac:dyDescent="0.25">
      <c r="A66" t="s">
        <v>64</v>
      </c>
      <c r="I66">
        <v>6.5</v>
      </c>
      <c r="J66">
        <v>1485</v>
      </c>
      <c r="K66" s="2">
        <f t="shared" si="0"/>
        <v>2.9643871929732439</v>
      </c>
      <c r="L66" s="2">
        <f t="shared" si="1"/>
        <v>8.7875914298637881</v>
      </c>
      <c r="M66" s="1">
        <f t="shared" si="3"/>
        <v>-0.42444999999999999</v>
      </c>
      <c r="N66" s="1">
        <f t="shared" si="2"/>
        <v>0.42444999999999999</v>
      </c>
    </row>
    <row r="67" spans="1:14" x14ac:dyDescent="0.25">
      <c r="A67" t="s">
        <v>65</v>
      </c>
      <c r="I67">
        <v>6.6</v>
      </c>
      <c r="J67">
        <v>1459</v>
      </c>
      <c r="K67" s="2">
        <f t="shared" ref="K67:K130" si="4">((((J67/16)*PI())/30)*$O$1)</f>
        <v>2.9124854643420623</v>
      </c>
      <c r="L67" s="2">
        <f t="shared" ref="L67:L130" si="5">K67*K67</f>
        <v>8.482571580003798</v>
      </c>
      <c r="M67" s="1">
        <f t="shared" si="3"/>
        <v>-0.423844</v>
      </c>
      <c r="N67" s="1">
        <f t="shared" ref="N67:N130" si="6">ABS(M67)</f>
        <v>0.423844</v>
      </c>
    </row>
    <row r="68" spans="1:14" x14ac:dyDescent="0.25">
      <c r="A68" t="s">
        <v>66</v>
      </c>
      <c r="I68">
        <v>6.7</v>
      </c>
      <c r="J68">
        <v>1430</v>
      </c>
      <c r="K68" s="2">
        <f t="shared" si="4"/>
        <v>2.8545950747149758</v>
      </c>
      <c r="L68" s="2">
        <f t="shared" si="5"/>
        <v>8.1487130405869976</v>
      </c>
      <c r="M68" s="1">
        <f t="shared" ref="M68:M131" si="7">(3*(0.0002)*I68^2)+(-2*0.0009*I68)-0.4381</f>
        <v>-0.42322599999999999</v>
      </c>
      <c r="N68" s="1">
        <f t="shared" si="6"/>
        <v>0.42322599999999999</v>
      </c>
    </row>
    <row r="69" spans="1:14" x14ac:dyDescent="0.25">
      <c r="A69" t="s">
        <v>67</v>
      </c>
      <c r="I69">
        <v>6.8</v>
      </c>
      <c r="J69">
        <v>1406</v>
      </c>
      <c r="K69" s="2">
        <f t="shared" si="4"/>
        <v>2.8066857867477308</v>
      </c>
      <c r="L69" s="2">
        <f t="shared" si="5"/>
        <v>7.8774851055317292</v>
      </c>
      <c r="M69" s="1">
        <f t="shared" si="7"/>
        <v>-0.42259599999999997</v>
      </c>
      <c r="N69" s="1">
        <f t="shared" si="6"/>
        <v>0.42259599999999997</v>
      </c>
    </row>
    <row r="70" spans="1:14" x14ac:dyDescent="0.25">
      <c r="A70" t="s">
        <v>68</v>
      </c>
      <c r="I70">
        <v>6.9</v>
      </c>
      <c r="J70">
        <v>1353</v>
      </c>
      <c r="K70" s="2">
        <f t="shared" si="4"/>
        <v>2.7008861091533998</v>
      </c>
      <c r="L70" s="2">
        <f t="shared" si="5"/>
        <v>7.2947857746177904</v>
      </c>
      <c r="M70" s="1">
        <f t="shared" si="7"/>
        <v>-0.421954</v>
      </c>
      <c r="N70" s="1">
        <f t="shared" si="6"/>
        <v>0.421954</v>
      </c>
    </row>
    <row r="71" spans="1:14" x14ac:dyDescent="0.25">
      <c r="A71" t="s">
        <v>69</v>
      </c>
      <c r="I71">
        <v>7</v>
      </c>
      <c r="J71">
        <v>1370</v>
      </c>
      <c r="K71" s="2">
        <f t="shared" si="4"/>
        <v>2.7348218547968646</v>
      </c>
      <c r="L71" s="2">
        <f t="shared" si="5"/>
        <v>7.4792505774745628</v>
      </c>
      <c r="M71" s="1">
        <f t="shared" si="7"/>
        <v>-0.42130000000000001</v>
      </c>
      <c r="N71" s="1">
        <f t="shared" si="6"/>
        <v>0.42130000000000001</v>
      </c>
    </row>
    <row r="72" spans="1:14" x14ac:dyDescent="0.25">
      <c r="A72" t="s">
        <v>70</v>
      </c>
      <c r="I72">
        <v>7.1</v>
      </c>
      <c r="J72">
        <v>1351</v>
      </c>
      <c r="K72" s="2">
        <f t="shared" si="4"/>
        <v>2.6968936684894627</v>
      </c>
      <c r="L72" s="2">
        <f t="shared" si="5"/>
        <v>7.2732354591385517</v>
      </c>
      <c r="M72" s="1">
        <f t="shared" si="7"/>
        <v>-0.42063400000000001</v>
      </c>
      <c r="N72" s="1">
        <f t="shared" si="6"/>
        <v>0.42063400000000001</v>
      </c>
    </row>
    <row r="73" spans="1:14" x14ac:dyDescent="0.25">
      <c r="A73" t="s">
        <v>71</v>
      </c>
      <c r="I73">
        <v>7.2</v>
      </c>
      <c r="J73">
        <v>1321</v>
      </c>
      <c r="K73" s="2">
        <f t="shared" si="4"/>
        <v>2.6370070585304073</v>
      </c>
      <c r="L73" s="2">
        <f t="shared" si="5"/>
        <v>6.9538062267391911</v>
      </c>
      <c r="M73" s="1">
        <f t="shared" si="7"/>
        <v>-0.419956</v>
      </c>
      <c r="N73" s="1">
        <f t="shared" si="6"/>
        <v>0.419956</v>
      </c>
    </row>
    <row r="74" spans="1:14" x14ac:dyDescent="0.25">
      <c r="A74" t="s">
        <v>72</v>
      </c>
      <c r="I74">
        <v>7.3</v>
      </c>
      <c r="J74">
        <v>1306</v>
      </c>
      <c r="K74" s="2">
        <f t="shared" si="4"/>
        <v>2.60706375355088</v>
      </c>
      <c r="L74" s="2">
        <f t="shared" si="5"/>
        <v>6.7967814150788035</v>
      </c>
      <c r="M74" s="1">
        <f t="shared" si="7"/>
        <v>-0.41926599999999997</v>
      </c>
      <c r="N74" s="1">
        <f t="shared" si="6"/>
        <v>0.41926599999999997</v>
      </c>
    </row>
    <row r="75" spans="1:14" x14ac:dyDescent="0.25">
      <c r="A75" t="s">
        <v>73</v>
      </c>
      <c r="I75">
        <v>7.4</v>
      </c>
      <c r="J75">
        <v>1276</v>
      </c>
      <c r="K75" s="2">
        <f t="shared" si="4"/>
        <v>2.5471771435918242</v>
      </c>
      <c r="L75" s="2">
        <f t="shared" si="5"/>
        <v>6.4881114008366048</v>
      </c>
      <c r="M75" s="1">
        <f t="shared" si="7"/>
        <v>-0.41856399999999999</v>
      </c>
      <c r="N75" s="1">
        <f t="shared" si="6"/>
        <v>0.41856399999999999</v>
      </c>
    </row>
    <row r="76" spans="1:14" x14ac:dyDescent="0.25">
      <c r="A76" t="s">
        <v>74</v>
      </c>
      <c r="I76">
        <v>7.5</v>
      </c>
      <c r="J76">
        <v>1259</v>
      </c>
      <c r="K76" s="2">
        <f t="shared" si="4"/>
        <v>2.5132413979483594</v>
      </c>
      <c r="L76" s="2">
        <f t="shared" si="5"/>
        <v>6.3163823243614239</v>
      </c>
      <c r="M76" s="1">
        <f t="shared" si="7"/>
        <v>-0.41785</v>
      </c>
      <c r="N76" s="1">
        <f t="shared" si="6"/>
        <v>0.41785</v>
      </c>
    </row>
    <row r="77" spans="1:14" x14ac:dyDescent="0.25">
      <c r="A77" t="s">
        <v>75</v>
      </c>
      <c r="I77">
        <v>7.6</v>
      </c>
      <c r="J77">
        <v>1233</v>
      </c>
      <c r="K77" s="2">
        <f t="shared" si="4"/>
        <v>2.4613396693171783</v>
      </c>
      <c r="L77" s="2">
        <f t="shared" si="5"/>
        <v>6.0581929677543966</v>
      </c>
      <c r="M77" s="1">
        <f t="shared" si="7"/>
        <v>-0.41712399999999999</v>
      </c>
      <c r="N77" s="1">
        <f t="shared" si="6"/>
        <v>0.41712399999999999</v>
      </c>
    </row>
    <row r="78" spans="1:14" x14ac:dyDescent="0.25">
      <c r="A78" t="s">
        <v>76</v>
      </c>
      <c r="I78">
        <v>7.7</v>
      </c>
      <c r="J78">
        <v>1233</v>
      </c>
      <c r="K78" s="2">
        <f t="shared" si="4"/>
        <v>2.4613396693171783</v>
      </c>
      <c r="L78" s="2">
        <f t="shared" si="5"/>
        <v>6.0581929677543966</v>
      </c>
      <c r="M78" s="1">
        <f t="shared" si="7"/>
        <v>-0.41638599999999998</v>
      </c>
      <c r="N78" s="1">
        <f t="shared" si="6"/>
        <v>0.41638599999999998</v>
      </c>
    </row>
    <row r="79" spans="1:14" x14ac:dyDescent="0.25">
      <c r="A79" t="s">
        <v>77</v>
      </c>
      <c r="I79">
        <v>7.8</v>
      </c>
      <c r="J79">
        <v>1203</v>
      </c>
      <c r="K79" s="2">
        <f t="shared" si="4"/>
        <v>2.4014530593581229</v>
      </c>
      <c r="L79" s="2">
        <f t="shared" si="5"/>
        <v>5.7669767963004883</v>
      </c>
      <c r="M79" s="1">
        <f t="shared" si="7"/>
        <v>-0.41563600000000001</v>
      </c>
      <c r="N79" s="1">
        <f t="shared" si="6"/>
        <v>0.41563600000000001</v>
      </c>
    </row>
    <row r="80" spans="1:14" x14ac:dyDescent="0.25">
      <c r="A80" t="s">
        <v>78</v>
      </c>
      <c r="I80">
        <v>7.9</v>
      </c>
      <c r="J80">
        <v>1179</v>
      </c>
      <c r="K80" s="2">
        <f t="shared" si="4"/>
        <v>2.353543771390878</v>
      </c>
      <c r="L80" s="2">
        <f t="shared" si="5"/>
        <v>5.5391682838527974</v>
      </c>
      <c r="M80" s="1">
        <f t="shared" si="7"/>
        <v>-0.41487399999999997</v>
      </c>
      <c r="N80" s="1">
        <f t="shared" si="6"/>
        <v>0.41487399999999997</v>
      </c>
    </row>
    <row r="81" spans="1:14" x14ac:dyDescent="0.25">
      <c r="A81" t="s">
        <v>79</v>
      </c>
      <c r="I81">
        <v>8</v>
      </c>
      <c r="J81">
        <v>1153</v>
      </c>
      <c r="K81" s="2">
        <f t="shared" si="4"/>
        <v>2.3016420427596969</v>
      </c>
      <c r="L81" s="2">
        <f t="shared" si="5"/>
        <v>5.29755609299903</v>
      </c>
      <c r="M81" s="1">
        <f t="shared" si="7"/>
        <v>-0.41409999999999997</v>
      </c>
      <c r="N81" s="1">
        <f t="shared" si="6"/>
        <v>0.41409999999999997</v>
      </c>
    </row>
    <row r="82" spans="1:14" x14ac:dyDescent="0.25">
      <c r="A82" t="s">
        <v>80</v>
      </c>
      <c r="I82">
        <v>8.1</v>
      </c>
      <c r="J82">
        <v>1137</v>
      </c>
      <c r="K82" s="2">
        <f t="shared" si="4"/>
        <v>2.2697025174482008</v>
      </c>
      <c r="L82" s="2">
        <f t="shared" si="5"/>
        <v>5.1515495177107002</v>
      </c>
      <c r="M82" s="1">
        <f t="shared" si="7"/>
        <v>-0.41331399999999996</v>
      </c>
      <c r="N82" s="1">
        <f t="shared" si="6"/>
        <v>0.41331399999999996</v>
      </c>
    </row>
    <row r="83" spans="1:14" x14ac:dyDescent="0.25">
      <c r="A83" t="s">
        <v>81</v>
      </c>
      <c r="I83">
        <v>8.1999999999999993</v>
      </c>
      <c r="J83">
        <v>1116</v>
      </c>
      <c r="K83" s="2">
        <f t="shared" si="4"/>
        <v>2.2277818904768618</v>
      </c>
      <c r="L83" s="2">
        <f t="shared" si="5"/>
        <v>4.9630121515366605</v>
      </c>
      <c r="M83" s="1">
        <f t="shared" si="7"/>
        <v>-0.41251599999999999</v>
      </c>
      <c r="N83" s="1">
        <f t="shared" si="6"/>
        <v>0.41251599999999999</v>
      </c>
    </row>
    <row r="84" spans="1:14" x14ac:dyDescent="0.25">
      <c r="A84" t="s">
        <v>82</v>
      </c>
      <c r="I84">
        <v>8.3000000000000007</v>
      </c>
      <c r="J84">
        <v>1096</v>
      </c>
      <c r="K84" s="2">
        <f t="shared" si="4"/>
        <v>2.187857483837492</v>
      </c>
      <c r="L84" s="2">
        <f t="shared" si="5"/>
        <v>4.7867203695837217</v>
      </c>
      <c r="M84" s="1">
        <f t="shared" si="7"/>
        <v>-0.41170599999999996</v>
      </c>
      <c r="N84" s="1">
        <f t="shared" si="6"/>
        <v>0.41170599999999996</v>
      </c>
    </row>
    <row r="85" spans="1:14" x14ac:dyDescent="0.25">
      <c r="A85" t="s">
        <v>83</v>
      </c>
      <c r="I85">
        <v>8.4</v>
      </c>
      <c r="J85">
        <v>1069</v>
      </c>
      <c r="K85" s="2">
        <f t="shared" si="4"/>
        <v>2.1339595348743416</v>
      </c>
      <c r="L85" s="2">
        <f t="shared" si="5"/>
        <v>4.5537832964811162</v>
      </c>
      <c r="M85" s="1">
        <f t="shared" si="7"/>
        <v>-0.41088399999999997</v>
      </c>
      <c r="N85" s="1">
        <f t="shared" si="6"/>
        <v>0.41088399999999997</v>
      </c>
    </row>
    <row r="86" spans="1:14" x14ac:dyDescent="0.25">
      <c r="A86" t="s">
        <v>84</v>
      </c>
      <c r="I86">
        <v>8.5</v>
      </c>
      <c r="J86">
        <v>1036</v>
      </c>
      <c r="K86" s="2">
        <f t="shared" si="4"/>
        <v>2.0680842639193808</v>
      </c>
      <c r="L86" s="2">
        <f t="shared" si="5"/>
        <v>4.2769725226709676</v>
      </c>
      <c r="M86" s="1">
        <f t="shared" si="7"/>
        <v>-0.41004999999999997</v>
      </c>
      <c r="N86" s="1">
        <f t="shared" si="6"/>
        <v>0.41004999999999997</v>
      </c>
    </row>
    <row r="87" spans="1:14" x14ac:dyDescent="0.25">
      <c r="A87" t="s">
        <v>85</v>
      </c>
      <c r="I87">
        <v>8.6</v>
      </c>
      <c r="J87">
        <v>1040</v>
      </c>
      <c r="K87" s="2">
        <f t="shared" si="4"/>
        <v>2.0760691452472546</v>
      </c>
      <c r="L87" s="2">
        <f t="shared" si="5"/>
        <v>4.3100630958476662</v>
      </c>
      <c r="M87" s="1">
        <f t="shared" si="7"/>
        <v>-0.40920400000000001</v>
      </c>
      <c r="N87" s="1">
        <f t="shared" si="6"/>
        <v>0.40920400000000001</v>
      </c>
    </row>
    <row r="88" spans="1:14" x14ac:dyDescent="0.25">
      <c r="A88" t="s">
        <v>86</v>
      </c>
      <c r="I88">
        <v>8.6999999999999993</v>
      </c>
      <c r="J88">
        <v>1016</v>
      </c>
      <c r="K88" s="2">
        <f t="shared" si="4"/>
        <v>2.0281598572800106</v>
      </c>
      <c r="L88" s="2">
        <f t="shared" si="5"/>
        <v>4.1134324066820733</v>
      </c>
      <c r="M88" s="1">
        <f t="shared" si="7"/>
        <v>-0.40834599999999999</v>
      </c>
      <c r="N88" s="1">
        <f t="shared" si="6"/>
        <v>0.40834599999999999</v>
      </c>
    </row>
    <row r="89" spans="1:14" x14ac:dyDescent="0.25">
      <c r="A89" t="s">
        <v>87</v>
      </c>
      <c r="I89">
        <v>8.8000000000000007</v>
      </c>
      <c r="J89">
        <v>985</v>
      </c>
      <c r="K89" s="2">
        <f t="shared" si="4"/>
        <v>1.9662770269889867</v>
      </c>
      <c r="L89" s="2">
        <f t="shared" si="5"/>
        <v>3.8662453468646483</v>
      </c>
      <c r="M89" s="1">
        <f t="shared" si="7"/>
        <v>-0.40747599999999995</v>
      </c>
      <c r="N89" s="1">
        <f t="shared" si="6"/>
        <v>0.40747599999999995</v>
      </c>
    </row>
    <row r="90" spans="1:14" x14ac:dyDescent="0.25">
      <c r="A90" t="s">
        <v>88</v>
      </c>
      <c r="I90">
        <v>8.9</v>
      </c>
      <c r="J90">
        <v>962</v>
      </c>
      <c r="K90" s="2">
        <f t="shared" si="4"/>
        <v>1.9203639593537107</v>
      </c>
      <c r="L90" s="2">
        <f t="shared" si="5"/>
        <v>3.6877977363846606</v>
      </c>
      <c r="M90" s="1">
        <f t="shared" si="7"/>
        <v>-0.40659400000000001</v>
      </c>
      <c r="N90" s="1">
        <f t="shared" si="6"/>
        <v>0.40659400000000001</v>
      </c>
    </row>
    <row r="91" spans="1:14" x14ac:dyDescent="0.25">
      <c r="A91" t="s">
        <v>89</v>
      </c>
      <c r="I91">
        <v>9</v>
      </c>
      <c r="J91">
        <v>942</v>
      </c>
      <c r="K91" s="2">
        <f t="shared" si="4"/>
        <v>1.8804395527143405</v>
      </c>
      <c r="L91" s="2">
        <f t="shared" si="5"/>
        <v>3.5360529114125088</v>
      </c>
      <c r="M91" s="1">
        <f t="shared" si="7"/>
        <v>-0.40570000000000001</v>
      </c>
      <c r="N91" s="1">
        <f t="shared" si="6"/>
        <v>0.40570000000000001</v>
      </c>
    </row>
    <row r="92" spans="1:14" x14ac:dyDescent="0.25">
      <c r="A92" t="s">
        <v>90</v>
      </c>
      <c r="I92">
        <v>9.1</v>
      </c>
      <c r="J92">
        <v>919</v>
      </c>
      <c r="K92" s="2">
        <f t="shared" si="4"/>
        <v>1.8345264850790646</v>
      </c>
      <c r="L92" s="2">
        <f t="shared" si="5"/>
        <v>3.3654874244565471</v>
      </c>
      <c r="M92" s="1">
        <f t="shared" si="7"/>
        <v>-0.40479399999999999</v>
      </c>
      <c r="N92" s="1">
        <f t="shared" si="6"/>
        <v>0.40479399999999999</v>
      </c>
    </row>
    <row r="93" spans="1:14" x14ac:dyDescent="0.25">
      <c r="A93" t="s">
        <v>91</v>
      </c>
      <c r="I93">
        <v>9.1999999999999993</v>
      </c>
      <c r="J93">
        <v>902</v>
      </c>
      <c r="K93" s="2">
        <f t="shared" si="4"/>
        <v>1.8005907394356</v>
      </c>
      <c r="L93" s="2">
        <f t="shared" si="5"/>
        <v>3.2421270109412408</v>
      </c>
      <c r="M93" s="1">
        <f t="shared" si="7"/>
        <v>-0.40387600000000001</v>
      </c>
      <c r="N93" s="1">
        <f t="shared" si="6"/>
        <v>0.40387600000000001</v>
      </c>
    </row>
    <row r="94" spans="1:14" x14ac:dyDescent="0.25">
      <c r="A94" t="s">
        <v>92</v>
      </c>
      <c r="I94">
        <v>9.3000000000000007</v>
      </c>
      <c r="J94">
        <v>877</v>
      </c>
      <c r="K94" s="2">
        <f t="shared" si="4"/>
        <v>1.7506852311363872</v>
      </c>
      <c r="L94" s="2">
        <f t="shared" si="5"/>
        <v>3.0648987785190656</v>
      </c>
      <c r="M94" s="1">
        <f t="shared" si="7"/>
        <v>-0.40294599999999997</v>
      </c>
      <c r="N94" s="1">
        <f t="shared" si="6"/>
        <v>0.40294599999999997</v>
      </c>
    </row>
    <row r="95" spans="1:14" x14ac:dyDescent="0.25">
      <c r="A95" t="s">
        <v>93</v>
      </c>
      <c r="I95">
        <v>9.4</v>
      </c>
      <c r="J95">
        <v>853</v>
      </c>
      <c r="K95" s="2">
        <f t="shared" si="4"/>
        <v>1.7027759431691425</v>
      </c>
      <c r="L95" s="2">
        <f t="shared" si="5"/>
        <v>2.8994459126355627</v>
      </c>
      <c r="M95" s="1">
        <f t="shared" si="7"/>
        <v>-0.40200399999999997</v>
      </c>
      <c r="N95" s="1">
        <f t="shared" si="6"/>
        <v>0.40200399999999997</v>
      </c>
    </row>
    <row r="96" spans="1:14" x14ac:dyDescent="0.25">
      <c r="A96" t="s">
        <v>94</v>
      </c>
      <c r="I96">
        <v>9.5</v>
      </c>
      <c r="J96">
        <v>833</v>
      </c>
      <c r="K96" s="2">
        <f t="shared" si="4"/>
        <v>1.6628515365297727</v>
      </c>
      <c r="L96" s="2">
        <f t="shared" si="5"/>
        <v>2.7650752325394259</v>
      </c>
      <c r="M96" s="1">
        <f t="shared" si="7"/>
        <v>-0.40105000000000002</v>
      </c>
      <c r="N96" s="1">
        <f t="shared" si="6"/>
        <v>0.40105000000000002</v>
      </c>
    </row>
    <row r="97" spans="1:14" x14ac:dyDescent="0.25">
      <c r="A97" t="s">
        <v>95</v>
      </c>
      <c r="I97">
        <v>9.6</v>
      </c>
      <c r="J97">
        <v>822</v>
      </c>
      <c r="K97" s="2">
        <f t="shared" si="4"/>
        <v>1.6408931128781188</v>
      </c>
      <c r="L97" s="2">
        <f t="shared" si="5"/>
        <v>2.6925302078908429</v>
      </c>
      <c r="M97" s="1">
        <f t="shared" si="7"/>
        <v>-0.400084</v>
      </c>
      <c r="N97" s="1">
        <f t="shared" si="6"/>
        <v>0.400084</v>
      </c>
    </row>
    <row r="98" spans="1:14" x14ac:dyDescent="0.25">
      <c r="A98" t="s">
        <v>96</v>
      </c>
      <c r="I98">
        <v>9.6999999999999993</v>
      </c>
      <c r="J98">
        <v>804</v>
      </c>
      <c r="K98" s="2">
        <f t="shared" si="4"/>
        <v>1.6049611469026857</v>
      </c>
      <c r="L98" s="2">
        <f t="shared" si="5"/>
        <v>2.5759002830671842</v>
      </c>
      <c r="M98" s="1">
        <f t="shared" si="7"/>
        <v>-0.39910599999999996</v>
      </c>
      <c r="N98" s="1">
        <f t="shared" si="6"/>
        <v>0.39910599999999996</v>
      </c>
    </row>
    <row r="99" spans="1:14" x14ac:dyDescent="0.25">
      <c r="A99" t="s">
        <v>97</v>
      </c>
      <c r="I99">
        <v>9.8000000000000007</v>
      </c>
      <c r="J99">
        <v>781</v>
      </c>
      <c r="K99" s="2">
        <f t="shared" si="4"/>
        <v>1.5590480792674097</v>
      </c>
      <c r="L99" s="2">
        <f t="shared" si="5"/>
        <v>2.4306309134673993</v>
      </c>
      <c r="M99" s="1">
        <f t="shared" si="7"/>
        <v>-0.39811599999999997</v>
      </c>
      <c r="N99" s="1">
        <f t="shared" si="6"/>
        <v>0.39811599999999997</v>
      </c>
    </row>
    <row r="100" spans="1:14" x14ac:dyDescent="0.25">
      <c r="A100" t="s">
        <v>98</v>
      </c>
      <c r="I100">
        <v>9.9</v>
      </c>
      <c r="J100">
        <v>750</v>
      </c>
      <c r="K100" s="2">
        <f t="shared" si="4"/>
        <v>1.4971652489763858</v>
      </c>
      <c r="L100" s="2">
        <f t="shared" si="5"/>
        <v>2.2415037827425235</v>
      </c>
      <c r="M100" s="1">
        <f t="shared" si="7"/>
        <v>-0.39711399999999997</v>
      </c>
      <c r="N100" s="1">
        <f t="shared" si="6"/>
        <v>0.39711399999999997</v>
      </c>
    </row>
    <row r="101" spans="1:14" x14ac:dyDescent="0.25">
      <c r="A101" t="s">
        <v>99</v>
      </c>
      <c r="I101">
        <v>10</v>
      </c>
      <c r="J101">
        <v>730</v>
      </c>
      <c r="K101" s="2">
        <f t="shared" si="4"/>
        <v>1.4572408423370156</v>
      </c>
      <c r="L101" s="2">
        <f t="shared" si="5"/>
        <v>2.1235508725750947</v>
      </c>
      <c r="M101" s="1">
        <f t="shared" si="7"/>
        <v>-0.39610000000000001</v>
      </c>
      <c r="N101" s="1">
        <f t="shared" si="6"/>
        <v>0.39610000000000001</v>
      </c>
    </row>
    <row r="102" spans="1:14" x14ac:dyDescent="0.25">
      <c r="A102" t="s">
        <v>100</v>
      </c>
      <c r="I102">
        <v>10.1</v>
      </c>
      <c r="J102">
        <v>714</v>
      </c>
      <c r="K102" s="2">
        <f t="shared" si="4"/>
        <v>1.4253013170255191</v>
      </c>
      <c r="L102" s="2">
        <f t="shared" si="5"/>
        <v>2.0314838443146792</v>
      </c>
      <c r="M102" s="1">
        <f t="shared" si="7"/>
        <v>-0.39507399999999998</v>
      </c>
      <c r="N102" s="1">
        <f t="shared" si="6"/>
        <v>0.39507399999999998</v>
      </c>
    </row>
    <row r="103" spans="1:14" x14ac:dyDescent="0.25">
      <c r="A103" t="s">
        <v>101</v>
      </c>
      <c r="I103">
        <v>10.199999999999999</v>
      </c>
      <c r="J103">
        <v>707</v>
      </c>
      <c r="K103" s="2">
        <f t="shared" si="4"/>
        <v>1.4113277747017394</v>
      </c>
      <c r="L103" s="2">
        <f t="shared" si="5"/>
        <v>1.9918460876445638</v>
      </c>
      <c r="M103" s="1">
        <f t="shared" si="7"/>
        <v>-0.394036</v>
      </c>
      <c r="N103" s="1">
        <f t="shared" si="6"/>
        <v>0.394036</v>
      </c>
    </row>
    <row r="104" spans="1:14" x14ac:dyDescent="0.25">
      <c r="A104" t="s">
        <v>102</v>
      </c>
      <c r="I104">
        <v>10.3</v>
      </c>
      <c r="J104">
        <v>684</v>
      </c>
      <c r="K104" s="2">
        <f t="shared" si="4"/>
        <v>1.3654147070664637</v>
      </c>
      <c r="L104" s="2">
        <f t="shared" si="5"/>
        <v>1.8643573222733969</v>
      </c>
      <c r="M104" s="1">
        <f t="shared" si="7"/>
        <v>-0.39298599999999995</v>
      </c>
      <c r="N104" s="1">
        <f t="shared" si="6"/>
        <v>0.39298599999999995</v>
      </c>
    </row>
    <row r="105" spans="1:14" x14ac:dyDescent="0.25">
      <c r="A105" t="s">
        <v>103</v>
      </c>
      <c r="I105">
        <v>10.4</v>
      </c>
      <c r="J105">
        <v>657</v>
      </c>
      <c r="K105" s="2">
        <f t="shared" si="4"/>
        <v>1.311516758103314</v>
      </c>
      <c r="L105" s="2">
        <f t="shared" si="5"/>
        <v>1.7200762067858266</v>
      </c>
      <c r="M105" s="1">
        <f t="shared" si="7"/>
        <v>-0.39192399999999999</v>
      </c>
      <c r="N105" s="1">
        <f t="shared" si="6"/>
        <v>0.39192399999999999</v>
      </c>
    </row>
    <row r="106" spans="1:14" x14ac:dyDescent="0.25">
      <c r="A106" t="s">
        <v>104</v>
      </c>
      <c r="I106">
        <v>10.5</v>
      </c>
      <c r="J106">
        <v>640</v>
      </c>
      <c r="K106" s="2">
        <f t="shared" si="4"/>
        <v>1.277581012459849</v>
      </c>
      <c r="L106" s="2">
        <f t="shared" si="5"/>
        <v>1.6322132433979328</v>
      </c>
      <c r="M106" s="1">
        <f t="shared" si="7"/>
        <v>-0.39084999999999998</v>
      </c>
      <c r="N106" s="1">
        <f t="shared" si="6"/>
        <v>0.39084999999999998</v>
      </c>
    </row>
    <row r="107" spans="1:14" x14ac:dyDescent="0.25">
      <c r="A107" t="s">
        <v>105</v>
      </c>
      <c r="I107">
        <v>10.6</v>
      </c>
      <c r="J107">
        <v>620</v>
      </c>
      <c r="K107" s="2">
        <f t="shared" si="4"/>
        <v>1.2376566058204788</v>
      </c>
      <c r="L107" s="2">
        <f t="shared" si="5"/>
        <v>1.5317938739310679</v>
      </c>
      <c r="M107" s="1">
        <f t="shared" si="7"/>
        <v>-0.389764</v>
      </c>
      <c r="N107" s="1">
        <f t="shared" si="6"/>
        <v>0.389764</v>
      </c>
    </row>
    <row r="108" spans="1:14" x14ac:dyDescent="0.25">
      <c r="A108" t="s">
        <v>106</v>
      </c>
      <c r="I108">
        <v>10.7</v>
      </c>
      <c r="J108">
        <v>599</v>
      </c>
      <c r="K108" s="2">
        <f t="shared" si="4"/>
        <v>1.1957359788491402</v>
      </c>
      <c r="L108" s="2">
        <f t="shared" si="5"/>
        <v>1.4297845311143114</v>
      </c>
      <c r="M108" s="1">
        <f t="shared" si="7"/>
        <v>-0.38866600000000001</v>
      </c>
      <c r="N108" s="1">
        <f t="shared" si="6"/>
        <v>0.38866600000000001</v>
      </c>
    </row>
    <row r="109" spans="1:14" x14ac:dyDescent="0.25">
      <c r="A109" t="s">
        <v>107</v>
      </c>
      <c r="I109">
        <v>10.8</v>
      </c>
      <c r="J109">
        <v>581</v>
      </c>
      <c r="K109" s="2">
        <f t="shared" si="4"/>
        <v>1.1598040128737068</v>
      </c>
      <c r="L109" s="2">
        <f t="shared" si="5"/>
        <v>1.3451453482779534</v>
      </c>
      <c r="M109" s="1">
        <f t="shared" si="7"/>
        <v>-0.38755599999999996</v>
      </c>
      <c r="N109" s="1">
        <f t="shared" si="6"/>
        <v>0.38755599999999996</v>
      </c>
    </row>
    <row r="110" spans="1:14" x14ac:dyDescent="0.25">
      <c r="A110" t="s">
        <v>108</v>
      </c>
      <c r="I110">
        <v>10.9</v>
      </c>
      <c r="J110">
        <v>564</v>
      </c>
      <c r="K110" s="2">
        <f t="shared" si="4"/>
        <v>1.125868267230242</v>
      </c>
      <c r="L110" s="2">
        <f t="shared" si="5"/>
        <v>1.2675793551560277</v>
      </c>
      <c r="M110" s="1">
        <f t="shared" si="7"/>
        <v>-0.386434</v>
      </c>
      <c r="N110" s="1">
        <f t="shared" si="6"/>
        <v>0.386434</v>
      </c>
    </row>
    <row r="111" spans="1:14" x14ac:dyDescent="0.25">
      <c r="A111" t="s">
        <v>109</v>
      </c>
      <c r="I111">
        <v>11</v>
      </c>
      <c r="J111">
        <v>543</v>
      </c>
      <c r="K111" s="2">
        <f t="shared" si="4"/>
        <v>1.0839476402589032</v>
      </c>
      <c r="L111" s="2">
        <f t="shared" si="5"/>
        <v>1.1749424868228446</v>
      </c>
      <c r="M111" s="1">
        <f t="shared" si="7"/>
        <v>-0.38529999999999998</v>
      </c>
      <c r="N111" s="1">
        <f t="shared" si="6"/>
        <v>0.38529999999999998</v>
      </c>
    </row>
    <row r="112" spans="1:14" x14ac:dyDescent="0.25">
      <c r="A112" t="s">
        <v>110</v>
      </c>
      <c r="I112">
        <v>11.1</v>
      </c>
      <c r="J112">
        <v>534</v>
      </c>
      <c r="K112" s="2">
        <f t="shared" si="4"/>
        <v>1.0659816572711867</v>
      </c>
      <c r="L112" s="2">
        <f t="shared" si="5"/>
        <v>1.1363168936386256</v>
      </c>
      <c r="M112" s="1">
        <f t="shared" si="7"/>
        <v>-0.384154</v>
      </c>
      <c r="N112" s="1">
        <f t="shared" si="6"/>
        <v>0.384154</v>
      </c>
    </row>
    <row r="113" spans="1:14" x14ac:dyDescent="0.25">
      <c r="A113" t="s">
        <v>111</v>
      </c>
      <c r="I113">
        <v>11.2</v>
      </c>
      <c r="J113">
        <v>513</v>
      </c>
      <c r="K113" s="2">
        <f t="shared" si="4"/>
        <v>1.0240610302998479</v>
      </c>
      <c r="L113" s="2">
        <f t="shared" si="5"/>
        <v>1.0487009937787859</v>
      </c>
      <c r="M113" s="1">
        <f t="shared" si="7"/>
        <v>-0.382996</v>
      </c>
      <c r="N113" s="1">
        <f t="shared" si="6"/>
        <v>0.382996</v>
      </c>
    </row>
    <row r="114" spans="1:14" x14ac:dyDescent="0.25">
      <c r="A114" t="s">
        <v>112</v>
      </c>
      <c r="I114">
        <v>11.3</v>
      </c>
      <c r="J114">
        <v>492</v>
      </c>
      <c r="K114" s="2">
        <f t="shared" si="4"/>
        <v>0.98214040332850905</v>
      </c>
      <c r="L114" s="2">
        <f t="shared" si="5"/>
        <v>0.96459977185028645</v>
      </c>
      <c r="M114" s="1">
        <f t="shared" si="7"/>
        <v>-0.381826</v>
      </c>
      <c r="N114" s="1">
        <f t="shared" si="6"/>
        <v>0.381826</v>
      </c>
    </row>
    <row r="115" spans="1:14" x14ac:dyDescent="0.25">
      <c r="A115" t="s">
        <v>113</v>
      </c>
      <c r="I115">
        <v>11.4</v>
      </c>
      <c r="J115">
        <v>472</v>
      </c>
      <c r="K115" s="2">
        <f t="shared" si="4"/>
        <v>0.9422159966891388</v>
      </c>
      <c r="L115" s="2">
        <f t="shared" si="5"/>
        <v>0.88777098441690727</v>
      </c>
      <c r="M115" s="1">
        <f t="shared" si="7"/>
        <v>-0.38064399999999998</v>
      </c>
      <c r="N115" s="1">
        <f t="shared" si="6"/>
        <v>0.38064399999999998</v>
      </c>
    </row>
    <row r="116" spans="1:14" x14ac:dyDescent="0.25">
      <c r="A116" t="s">
        <v>114</v>
      </c>
      <c r="I116">
        <v>11.5</v>
      </c>
      <c r="J116">
        <v>451</v>
      </c>
      <c r="K116" s="2">
        <f t="shared" si="4"/>
        <v>0.9002953697178</v>
      </c>
      <c r="L116" s="2">
        <f t="shared" si="5"/>
        <v>0.8105317527353102</v>
      </c>
      <c r="M116" s="1">
        <f t="shared" si="7"/>
        <v>-0.37944999999999995</v>
      </c>
      <c r="N116" s="1">
        <f t="shared" si="6"/>
        <v>0.37944999999999995</v>
      </c>
    </row>
    <row r="117" spans="1:14" x14ac:dyDescent="0.25">
      <c r="A117" t="s">
        <v>115</v>
      </c>
      <c r="I117">
        <v>11.6</v>
      </c>
      <c r="J117">
        <v>432</v>
      </c>
      <c r="K117" s="2">
        <f t="shared" si="4"/>
        <v>0.8623671834103982</v>
      </c>
      <c r="L117" s="2">
        <f t="shared" si="5"/>
        <v>0.74367715902318332</v>
      </c>
      <c r="M117" s="1">
        <f t="shared" si="7"/>
        <v>-0.37824399999999997</v>
      </c>
      <c r="N117" s="1">
        <f t="shared" si="6"/>
        <v>0.37824399999999997</v>
      </c>
    </row>
    <row r="118" spans="1:14" x14ac:dyDescent="0.25">
      <c r="A118" t="s">
        <v>116</v>
      </c>
      <c r="I118">
        <v>11.7</v>
      </c>
      <c r="J118">
        <v>410</v>
      </c>
      <c r="K118" s="2">
        <f t="shared" si="4"/>
        <v>0.81845033610709095</v>
      </c>
      <c r="L118" s="2">
        <f t="shared" si="5"/>
        <v>0.66986095267381018</v>
      </c>
      <c r="M118" s="1">
        <f t="shared" si="7"/>
        <v>-0.37702599999999997</v>
      </c>
      <c r="N118" s="1">
        <f t="shared" si="6"/>
        <v>0.37702599999999997</v>
      </c>
    </row>
    <row r="119" spans="1:14" x14ac:dyDescent="0.25">
      <c r="A119" t="s">
        <v>117</v>
      </c>
      <c r="I119">
        <v>11.8</v>
      </c>
      <c r="J119">
        <v>391</v>
      </c>
      <c r="K119" s="2">
        <f t="shared" si="4"/>
        <v>0.78052214979968915</v>
      </c>
      <c r="L119" s="2">
        <f t="shared" si="5"/>
        <v>0.60921482632792834</v>
      </c>
      <c r="M119" s="1">
        <f t="shared" si="7"/>
        <v>-0.37579599999999996</v>
      </c>
      <c r="N119" s="1">
        <f t="shared" si="6"/>
        <v>0.37579599999999996</v>
      </c>
    </row>
    <row r="120" spans="1:14" x14ac:dyDescent="0.25">
      <c r="A120" t="s">
        <v>118</v>
      </c>
      <c r="I120">
        <v>11.9</v>
      </c>
      <c r="J120">
        <v>368</v>
      </c>
      <c r="K120" s="2">
        <f t="shared" si="4"/>
        <v>0.73460908216441323</v>
      </c>
      <c r="L120" s="2">
        <f t="shared" si="5"/>
        <v>0.53965050359844158</v>
      </c>
      <c r="M120" s="1">
        <f t="shared" si="7"/>
        <v>-0.37455399999999994</v>
      </c>
      <c r="N120" s="1">
        <f t="shared" si="6"/>
        <v>0.37455399999999994</v>
      </c>
    </row>
    <row r="121" spans="1:14" x14ac:dyDescent="0.25">
      <c r="A121" t="s">
        <v>119</v>
      </c>
      <c r="I121">
        <v>12</v>
      </c>
      <c r="J121">
        <v>348</v>
      </c>
      <c r="K121" s="2">
        <f t="shared" si="4"/>
        <v>0.69468467552504298</v>
      </c>
      <c r="L121" s="2">
        <f t="shared" si="5"/>
        <v>0.48258679840933427</v>
      </c>
      <c r="M121" s="1">
        <f t="shared" si="7"/>
        <v>-0.37329999999999997</v>
      </c>
      <c r="N121" s="1">
        <f t="shared" si="6"/>
        <v>0.37329999999999997</v>
      </c>
    </row>
    <row r="122" spans="1:14" x14ac:dyDescent="0.25">
      <c r="A122" t="s">
        <v>120</v>
      </c>
      <c r="I122">
        <v>12.1</v>
      </c>
      <c r="J122">
        <v>327</v>
      </c>
      <c r="K122" s="2">
        <f t="shared" si="4"/>
        <v>0.65276404855370418</v>
      </c>
      <c r="L122" s="2">
        <f t="shared" si="5"/>
        <v>0.42610090308422266</v>
      </c>
      <c r="M122" s="1">
        <f t="shared" si="7"/>
        <v>-0.37203399999999998</v>
      </c>
      <c r="N122" s="1">
        <f t="shared" si="6"/>
        <v>0.37203399999999998</v>
      </c>
    </row>
    <row r="123" spans="1:14" x14ac:dyDescent="0.25">
      <c r="A123" t="s">
        <v>121</v>
      </c>
      <c r="I123">
        <v>12.2</v>
      </c>
      <c r="J123">
        <v>308</v>
      </c>
      <c r="K123" s="2">
        <f t="shared" si="4"/>
        <v>0.61483586224630238</v>
      </c>
      <c r="L123" s="2">
        <f t="shared" si="5"/>
        <v>0.37802313750415412</v>
      </c>
      <c r="M123" s="1">
        <f t="shared" si="7"/>
        <v>-0.37075599999999997</v>
      </c>
      <c r="N123" s="1">
        <f t="shared" si="6"/>
        <v>0.37075599999999997</v>
      </c>
    </row>
    <row r="124" spans="1:14" x14ac:dyDescent="0.25">
      <c r="A124" t="s">
        <v>122</v>
      </c>
      <c r="I124">
        <v>12.3</v>
      </c>
      <c r="J124">
        <v>290</v>
      </c>
      <c r="K124" s="2">
        <f t="shared" si="4"/>
        <v>0.57890389627086913</v>
      </c>
      <c r="L124" s="2">
        <f t="shared" si="5"/>
        <v>0.3351297211175932</v>
      </c>
      <c r="M124" s="1">
        <f t="shared" si="7"/>
        <v>-0.36946599999999996</v>
      </c>
      <c r="N124" s="1">
        <f t="shared" si="6"/>
        <v>0.36946599999999996</v>
      </c>
    </row>
    <row r="125" spans="1:14" x14ac:dyDescent="0.25">
      <c r="A125" t="s">
        <v>123</v>
      </c>
      <c r="I125">
        <v>12.4</v>
      </c>
      <c r="J125">
        <v>273</v>
      </c>
      <c r="K125" s="2">
        <f t="shared" si="4"/>
        <v>0.54496815062740445</v>
      </c>
      <c r="L125" s="2">
        <f t="shared" si="5"/>
        <v>0.29699028519825338</v>
      </c>
      <c r="M125" s="1">
        <f t="shared" si="7"/>
        <v>-0.36816399999999994</v>
      </c>
      <c r="N125" s="1">
        <f t="shared" si="6"/>
        <v>0.36816399999999994</v>
      </c>
    </row>
    <row r="126" spans="1:14" x14ac:dyDescent="0.25">
      <c r="A126" t="s">
        <v>124</v>
      </c>
      <c r="I126">
        <v>12.5</v>
      </c>
      <c r="J126">
        <v>260</v>
      </c>
      <c r="K126" s="2">
        <f t="shared" si="4"/>
        <v>0.51901728631181365</v>
      </c>
      <c r="L126" s="2">
        <f t="shared" si="5"/>
        <v>0.26937894349047914</v>
      </c>
      <c r="M126" s="1">
        <f t="shared" si="7"/>
        <v>-0.36685000000000001</v>
      </c>
      <c r="N126" s="1">
        <f t="shared" si="6"/>
        <v>0.36685000000000001</v>
      </c>
    </row>
    <row r="127" spans="1:14" x14ac:dyDescent="0.25">
      <c r="A127" t="s">
        <v>125</v>
      </c>
      <c r="I127">
        <v>12.6</v>
      </c>
      <c r="J127">
        <v>223</v>
      </c>
      <c r="K127" s="2">
        <f t="shared" si="4"/>
        <v>0.44515713402897872</v>
      </c>
      <c r="L127" s="2">
        <f t="shared" si="5"/>
        <v>0.19816487397689411</v>
      </c>
      <c r="M127" s="1">
        <f t="shared" si="7"/>
        <v>-0.36552399999999996</v>
      </c>
      <c r="N127" s="1">
        <f t="shared" si="6"/>
        <v>0.36552399999999996</v>
      </c>
    </row>
    <row r="128" spans="1:14" x14ac:dyDescent="0.25">
      <c r="A128" t="s">
        <v>126</v>
      </c>
      <c r="I128">
        <v>12.7</v>
      </c>
      <c r="J128">
        <v>198</v>
      </c>
      <c r="K128" s="2">
        <f t="shared" si="4"/>
        <v>0.39525162572976585</v>
      </c>
      <c r="L128" s="2">
        <f t="shared" si="5"/>
        <v>0.15622384764202291</v>
      </c>
      <c r="M128" s="1">
        <f t="shared" si="7"/>
        <v>-0.36418600000000001</v>
      </c>
      <c r="N128" s="1">
        <f t="shared" si="6"/>
        <v>0.36418600000000001</v>
      </c>
    </row>
    <row r="129" spans="1:14" x14ac:dyDescent="0.25">
      <c r="A129" t="s">
        <v>127</v>
      </c>
      <c r="I129">
        <v>12.8</v>
      </c>
      <c r="J129">
        <v>195</v>
      </c>
      <c r="K129" s="2">
        <f t="shared" si="4"/>
        <v>0.38926296473386024</v>
      </c>
      <c r="L129" s="2">
        <f t="shared" si="5"/>
        <v>0.15152565571339452</v>
      </c>
      <c r="M129" s="1">
        <f t="shared" si="7"/>
        <v>-0.36283599999999994</v>
      </c>
      <c r="N129" s="1">
        <f t="shared" si="6"/>
        <v>0.36283599999999994</v>
      </c>
    </row>
    <row r="130" spans="1:14" x14ac:dyDescent="0.25">
      <c r="A130" t="s">
        <v>128</v>
      </c>
      <c r="I130">
        <v>12.9</v>
      </c>
      <c r="J130">
        <v>166</v>
      </c>
      <c r="K130" s="2">
        <f t="shared" si="4"/>
        <v>0.33137257510677343</v>
      </c>
      <c r="L130" s="2">
        <f t="shared" si="5"/>
        <v>0.10980778353289419</v>
      </c>
      <c r="M130" s="1">
        <f t="shared" si="7"/>
        <v>-0.36147399999999996</v>
      </c>
      <c r="N130" s="1">
        <f t="shared" si="6"/>
        <v>0.36147399999999996</v>
      </c>
    </row>
    <row r="131" spans="1:14" x14ac:dyDescent="0.25">
      <c r="A131" t="s">
        <v>129</v>
      </c>
      <c r="I131">
        <v>13</v>
      </c>
      <c r="J131">
        <v>155</v>
      </c>
      <c r="K131" s="2">
        <f t="shared" ref="K131:K137" si="8">((((J131/16)*PI())/30)*$O$1)</f>
        <v>0.30941415145511969</v>
      </c>
      <c r="L131" s="2">
        <f t="shared" ref="L131:L137" si="9">K131*K131</f>
        <v>9.5737117120691745E-2</v>
      </c>
      <c r="M131" s="1">
        <f t="shared" si="7"/>
        <v>-0.36009999999999998</v>
      </c>
      <c r="N131" s="1">
        <f t="shared" ref="N131:N137" si="10">ABS(M131)</f>
        <v>0.36009999999999998</v>
      </c>
    </row>
    <row r="132" spans="1:14" x14ac:dyDescent="0.25">
      <c r="A132" t="s">
        <v>130</v>
      </c>
      <c r="I132">
        <v>13.1</v>
      </c>
      <c r="J132">
        <v>130</v>
      </c>
      <c r="K132" s="2">
        <f t="shared" si="8"/>
        <v>0.25950864315590683</v>
      </c>
      <c r="L132" s="2">
        <f t="shared" si="9"/>
        <v>6.7344735872619785E-2</v>
      </c>
      <c r="M132" s="1">
        <f t="shared" ref="M132:M137" si="11">(3*(0.0002)*I132^2)+(-2*0.0009*I132)-0.4381</f>
        <v>-0.35871399999999998</v>
      </c>
      <c r="N132" s="1">
        <f t="shared" si="10"/>
        <v>0.35871399999999998</v>
      </c>
    </row>
    <row r="133" spans="1:14" x14ac:dyDescent="0.25">
      <c r="A133" t="s">
        <v>131</v>
      </c>
      <c r="I133">
        <v>13.2</v>
      </c>
      <c r="J133">
        <v>92</v>
      </c>
      <c r="K133" s="2">
        <f t="shared" si="8"/>
        <v>0.18365227054110331</v>
      </c>
      <c r="L133" s="2">
        <f t="shared" si="9"/>
        <v>3.3728156474902599E-2</v>
      </c>
      <c r="M133" s="1">
        <f t="shared" si="11"/>
        <v>-0.35731599999999997</v>
      </c>
      <c r="N133" s="1">
        <f t="shared" si="10"/>
        <v>0.35731599999999997</v>
      </c>
    </row>
    <row r="134" spans="1:14" x14ac:dyDescent="0.25">
      <c r="A134" t="s">
        <v>132</v>
      </c>
      <c r="I134">
        <v>13.3</v>
      </c>
      <c r="J134">
        <v>53</v>
      </c>
      <c r="K134" s="2">
        <f t="shared" si="8"/>
        <v>0.10579967759433126</v>
      </c>
      <c r="L134" s="2">
        <f t="shared" si="9"/>
        <v>1.1193571779064439E-2</v>
      </c>
      <c r="M134" s="1">
        <f t="shared" si="11"/>
        <v>-0.35590599999999994</v>
      </c>
      <c r="N134" s="1">
        <f t="shared" si="10"/>
        <v>0.35590599999999994</v>
      </c>
    </row>
    <row r="135" spans="1:14" x14ac:dyDescent="0.25">
      <c r="A135" t="s">
        <v>133</v>
      </c>
      <c r="I135">
        <v>13.4</v>
      </c>
      <c r="J135">
        <v>13</v>
      </c>
      <c r="K135" s="2">
        <f t="shared" si="8"/>
        <v>2.595086431559069E-2</v>
      </c>
      <c r="L135" s="2">
        <f t="shared" si="9"/>
        <v>6.7344735872619825E-4</v>
      </c>
      <c r="M135" s="1">
        <f t="shared" si="11"/>
        <v>-0.35448399999999997</v>
      </c>
      <c r="N135" s="1">
        <f t="shared" si="10"/>
        <v>0.35448399999999997</v>
      </c>
    </row>
    <row r="136" spans="1:14" x14ac:dyDescent="0.25">
      <c r="A136" t="s">
        <v>134</v>
      </c>
      <c r="I136">
        <v>13.5</v>
      </c>
      <c r="J136">
        <v>3</v>
      </c>
      <c r="K136" s="2">
        <f t="shared" si="8"/>
        <v>5.9886609959055427E-3</v>
      </c>
      <c r="L136" s="2">
        <f t="shared" si="9"/>
        <v>3.5864060523880369E-5</v>
      </c>
      <c r="M136" s="1">
        <f t="shared" si="11"/>
        <v>-0.35304999999999997</v>
      </c>
      <c r="N136" s="1">
        <f t="shared" si="10"/>
        <v>0.35304999999999997</v>
      </c>
    </row>
    <row r="137" spans="1:14" x14ac:dyDescent="0.25">
      <c r="A137" t="s">
        <v>135</v>
      </c>
      <c r="I137">
        <v>13.6</v>
      </c>
      <c r="J137">
        <v>0</v>
      </c>
      <c r="K137" s="2">
        <f t="shared" si="8"/>
        <v>0</v>
      </c>
      <c r="L137" s="2">
        <f t="shared" si="9"/>
        <v>0</v>
      </c>
      <c r="M137" s="1">
        <f t="shared" si="11"/>
        <v>-0.35160400000000003</v>
      </c>
      <c r="N137" s="1">
        <f t="shared" si="10"/>
        <v>0.35160400000000003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mereni_val_odp_rovinka_sobesice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dcterms:created xsi:type="dcterms:W3CDTF">2017-09-28T20:10:17Z</dcterms:created>
  <dcterms:modified xsi:type="dcterms:W3CDTF">2017-12-15T21:21:40Z</dcterms:modified>
</cp:coreProperties>
</file>